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D:\Users\11120036\Desktop\"/>
    </mc:Choice>
  </mc:AlternateContent>
  <xr:revisionPtr revIDLastSave="0" documentId="13_ncr:1_{08E8DA13-B580-4572-8DB3-0D86C404C11E}" xr6:coauthVersionLast="47" xr6:coauthVersionMax="47" xr10:uidLastSave="{00000000-0000-0000-0000-000000000000}"/>
  <bookViews>
    <workbookView xWindow="-120" yWindow="-120" windowWidth="29040" windowHeight="15840" activeTab="1" xr2:uid="{00000000-000D-0000-FFFF-FFFF00000000}"/>
  </bookViews>
  <sheets>
    <sheet name="Change log" sheetId="15" r:id="rId1"/>
    <sheet name="Capacity" sheetId="18" r:id="rId2"/>
    <sheet name="data validation" sheetId="19" r:id="rId3"/>
  </sheets>
  <definedNames>
    <definedName name="_xlnm._FilterDatabase" localSheetId="1" hidden="1">Capacity!$A$6:$GB$160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Q30" i="18" l="1"/>
  <c r="BQ31" i="18"/>
  <c r="BQ32" i="18"/>
  <c r="BQ33" i="18"/>
  <c r="BQ34" i="18"/>
  <c r="BQ35" i="18"/>
  <c r="BQ36" i="18"/>
  <c r="BQ37" i="18"/>
  <c r="BQ38" i="18"/>
  <c r="BQ39" i="18"/>
  <c r="BQ40" i="18"/>
  <c r="BQ41" i="18"/>
  <c r="BQ42" i="18"/>
  <c r="BQ43" i="18"/>
  <c r="BQ29" i="18"/>
  <c r="BQ28" i="18"/>
  <c r="BQ25" i="18"/>
  <c r="BQ24" i="18"/>
  <c r="BQ23" i="18"/>
  <c r="BQ22" i="18"/>
  <c r="BQ20" i="18"/>
  <c r="BQ21" i="18"/>
  <c r="BQ19" i="18"/>
  <c r="BQ18" i="18"/>
  <c r="BQ27" i="18"/>
  <c r="BQ26" i="18"/>
  <c r="BQ17" i="18"/>
  <c r="BQ16" i="18"/>
  <c r="BQ15" i="18"/>
  <c r="BQ14" i="18"/>
  <c r="BQ13" i="18"/>
  <c r="BQ12" i="18"/>
  <c r="BQ11" i="18"/>
  <c r="BQ10" i="18"/>
  <c r="BQ9" i="18"/>
  <c r="BQ8" i="18"/>
  <c r="BQ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<sst xmlns="http://schemas.openxmlformats.org/spreadsheetml/2006/main" count="1236" uniqueCount="269">
  <si>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</si>
  <si>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</si>
  <si>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</si>
  <si>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</si>
  <si>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</si>
  <si>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</si>
  <si>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</si>
  <si>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</si>
  <si>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</si>
  <si>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</si>
  <si>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</si>
  <si>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</si>
  <si>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</si>
  <si>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</si>
  <si>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</si>
  <si>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</si>
  <si>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</si>
  <si>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</si>
  <si>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</si>
  <si>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</si>
  <si>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</si>
  <si>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</si>
  <si>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</si>
  <si>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</si>
  <si>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</si>
  <si>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</si>
  <si>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</si>
  <si>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</si>
  <si>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</si>
  <si>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</si>
  <si>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</si>
  <si>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</si>
  <si>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</si>
  <si>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</si>
  <si>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</si>
  <si>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</si>
  <si>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</si>
  <si>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family val="3"/>
        <charset val="134"/>
        <scheme val="minor"/>
      </rPr>
      <t>PER when #UE=</t>
    </r>
    <r>
      <rPr>
        <b/>
        <sz val="11"/>
        <color rgb="FFFF0000"/>
        <rFont val="等线"/>
        <family val="3"/>
        <charset val="134"/>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</si>
  <si>
    <r>
      <rPr>
        <b/>
        <sz val="11"/>
        <color theme="1"/>
        <rFont val="等线"/>
        <family val="3"/>
        <charset val="134"/>
        <scheme val="minor"/>
      </rPr>
      <t>Packet Latency (ms) when #UE=</t>
    </r>
    <r>
      <rPr>
        <b/>
        <sz val="11"/>
        <color rgb="FFFF0000"/>
        <rFont val="等线"/>
        <family val="3"/>
        <charset val="134"/>
        <scheme val="minor"/>
      </rPr>
      <t>C1</t>
    </r>
    <r>
      <rPr>
        <b/>
        <sz val="11"/>
        <color theme="1"/>
        <rFont val="等线"/>
        <family val="3"/>
        <charset val="134"/>
        <scheme val="minor"/>
      </rPr>
      <t xml:space="preserve"> 
(</t>
    </r>
    <r>
      <rPr>
        <b/>
        <sz val="11"/>
        <color rgb="FFFF0000"/>
        <rFont val="等线"/>
        <family val="3"/>
        <charset val="134"/>
        <scheme val="minor"/>
      </rPr>
      <t>all Ues</t>
    </r>
    <r>
      <rPr>
        <b/>
        <sz val="11"/>
        <color theme="1"/>
        <rFont val="等线"/>
        <family val="3"/>
        <charset val="134"/>
        <scheme val="minor"/>
      </rPr>
      <t xml:space="preserve"> and </t>
    </r>
    <r>
      <rPr>
        <b/>
        <sz val="11"/>
        <color rgb="FFFF0000"/>
        <rFont val="等线"/>
        <family val="3"/>
        <charset val="134"/>
        <scheme val="minor"/>
      </rPr>
      <t>only successfully delivered packets</t>
    </r>
    <r>
      <rPr>
        <b/>
        <sz val="11"/>
        <color theme="1"/>
        <rFont val="等线"/>
        <family val="3"/>
        <charset val="134"/>
        <scheme val="minor"/>
      </rPr>
      <t xml:space="preserve"> are counted)</t>
    </r>
  </si>
  <si>
    <r>
      <rPr>
        <b/>
        <sz val="11"/>
        <rFont val="等线"/>
        <family val="3"/>
        <charset val="134"/>
        <scheme val="minor"/>
      </rPr>
      <t>User Perceived Throughput (Mbps)  when #UE=</t>
    </r>
    <r>
      <rPr>
        <b/>
        <sz val="11"/>
        <color rgb="FFFF0000"/>
        <rFont val="等线"/>
        <family val="3"/>
        <charset val="134"/>
        <scheme val="minor"/>
      </rPr>
      <t>C1</t>
    </r>
    <r>
      <rPr>
        <b/>
        <sz val="11"/>
        <rFont val="等线"/>
        <family val="3"/>
        <charset val="134"/>
        <scheme val="minor"/>
      </rPr>
      <t xml:space="preserve"> 
(</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only successfully delivered packets</t>
    </r>
    <r>
      <rPr>
        <b/>
        <sz val="11"/>
        <rFont val="等线"/>
        <family val="3"/>
        <charset val="134"/>
        <scheme val="minor"/>
      </rPr>
      <t xml:space="preserve"> are counted)</t>
    </r>
  </si>
  <si>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</si>
  <si>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</si>
  <si>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</si>
  <si>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</si>
  <si>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</si>
  <si>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</si>
  <si>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</si>
  <si>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</si>
  <si>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</si>
  <si>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</si>
  <si>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</si>
  <si>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</si>
  <si>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</si>
  <si>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</si>
  <si>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</si>
  <si>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</si>
  <si>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</si>
  <si>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</si>
  <si>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</si>
  <si>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family val="3"/>
        <charset val="134"/>
        <scheme val="minor"/>
      </rPr>
      <t xml:space="preserve">Discard packet not meeting PDB
</t>
    </r>
    <r>
      <rPr>
        <b/>
        <sz val="10"/>
        <color rgb="FFFF0000"/>
        <rFont val="等线"/>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</si>
  <si>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</si>
  <si>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</si>
  <si>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</si>
  <si>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</si>
  <si>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</si>
  <si>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</si>
  <si>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</si>
  <si>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</si>
  <si>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</si>
  <si>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</si>
  <si>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</si>
  <si>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</si>
  <si>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</si>
  <si>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</si>
  <si>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</si>
  <si>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</si>
  <si>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</si>
  <si>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</si>
  <si>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</si>
  <si>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</si>
  <si>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</si>
  <si>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</si>
  <si>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</si>
  <si>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</si>
  <si>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</si>
  <si>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family val="3"/>
        <charset val="134"/>
        <scheme val="minor"/>
      </rPr>
      <t>Traffic arrival offset</t>
    </r>
    <r>
      <rPr>
        <b/>
        <sz val="10"/>
        <color rgb="FFFF0000"/>
        <rFont val="等线"/>
        <family val="3"/>
        <charset val="134"/>
        <scheme val="minor"/>
      </rPr>
      <t xml:space="preserve"> among different UEs</t>
    </r>
  </si>
  <si>
    <t>Traffic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</si>
  <si>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</si>
  <si>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</si>
  <si>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</si>
  <si>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</si>
  <si>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</si>
  <si>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</si>
  <si>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</si>
  <si>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</si>
  <si>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</si>
  <si>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</si>
  <si>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</si>
  <si>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</si>
  <si>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</si>
  <si>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</si>
  <si>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</si>
  <si>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</si>
  <si>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</si>
  <si>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</si>
  <si>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</si>
  <si>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</si>
  <si>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</si>
  <si>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</si>
  <si>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family val="3"/>
        <charset val="134"/>
        <scheme val="minor"/>
      </rPr>
      <t xml:space="preserve">STD of # of UEs/cell
</t>
    </r>
    <r>
      <rPr>
        <b/>
        <sz val="10"/>
        <color rgb="FFFF0000"/>
        <rFont val="等线"/>
        <family val="3"/>
        <charset val="134"/>
        <scheme val="minor"/>
      </rPr>
      <t>(zero: even 
non-zero: uneven distribution of Ues)</t>
    </r>
  </si>
  <si>
    <r>
      <rPr>
        <b/>
        <sz val="10"/>
        <color rgb="FFFF0000"/>
        <rFont val="等线"/>
        <family val="3"/>
        <charset val="134"/>
        <scheme val="minor"/>
      </rPr>
      <t xml:space="preserve">Capacity ( # UEs </t>
    </r>
    <r>
      <rPr>
        <b/>
        <sz val="10"/>
        <color theme="1"/>
        <rFont val="等线"/>
        <family val="3"/>
        <charset val="134"/>
        <scheme val="minor"/>
      </rPr>
      <t>in real number</t>
    </r>
    <r>
      <rPr>
        <b/>
        <sz val="10"/>
        <color rgb="FFFF0000"/>
        <rFont val="等线"/>
        <family val="3"/>
        <charset val="134"/>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</si>
  <si>
    <r>
      <rPr>
        <b/>
        <sz val="10"/>
        <color rgb="FFFF0000"/>
        <rFont val="等线"/>
        <family val="3"/>
        <charset val="134"/>
        <scheme val="minor"/>
      </rPr>
      <t>C1</t>
    </r>
    <r>
      <rPr>
        <b/>
        <sz val="10"/>
        <color theme="1"/>
        <rFont val="等线"/>
        <family val="3"/>
        <charset val="134"/>
        <scheme val="minor"/>
      </rPr>
      <t>=floor(Capacity)</t>
    </r>
  </si>
  <si>
    <r>
      <rPr>
        <b/>
        <sz val="10"/>
        <rFont val="等线"/>
        <family val="3"/>
        <charset val="134"/>
        <scheme val="minor"/>
      </rPr>
      <t>% of satisfied UEs</t>
    </r>
    <r>
      <rPr>
        <b/>
        <sz val="10"/>
        <color rgb="FFFF0000"/>
        <rFont val="等线"/>
        <family val="3"/>
        <charset val="134"/>
        <scheme val="minor"/>
      </rPr>
      <t xml:space="preserve"> when #UEs</t>
    </r>
    <r>
      <rPr>
        <b/>
        <sz val="10"/>
        <color rgb="FF7030A0"/>
        <rFont val="等线"/>
        <family val="3"/>
        <charset val="134"/>
        <scheme val="minor"/>
      </rPr>
      <t>/cell</t>
    </r>
    <r>
      <rPr>
        <b/>
        <sz val="10"/>
        <color rgb="FFFF0000"/>
        <rFont val="等线"/>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</si>
  <si>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</si>
  <si>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</si>
  <si>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</si>
  <si>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</si>
  <si>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</si>
  <si>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</si>
  <si>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</si>
  <si>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</si>
  <si>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</si>
  <si>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</si>
  <si>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</si>
  <si>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</si>
  <si>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</si>
  <si>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</si>
  <si>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</si>
  <si>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family val="3"/>
        <charset val="134"/>
        <scheme val="minor"/>
      </rPr>
      <t xml:space="preserve">Average RU (%) 
when #UE </t>
    </r>
    <r>
      <rPr>
        <b/>
        <sz val="10"/>
        <rFont val="等线"/>
        <family val="3"/>
        <charset val="134"/>
        <scheme val="minor"/>
      </rPr>
      <t>=</t>
    </r>
    <r>
      <rPr>
        <b/>
        <sz val="10"/>
        <color rgb="FFFF0000"/>
        <rFont val="等线"/>
        <family val="3"/>
        <charset val="134"/>
        <scheme val="minor"/>
      </rPr>
      <t xml:space="preserve">C1 </t>
    </r>
  </si>
  <si>
    <t>Note</t>
  </si>
  <si>
    <t xml:space="preserve">Metric name   </t>
  </si>
  <si>
    <t xml:space="preserve">value  </t>
  </si>
  <si>
    <t>unit</t>
  </si>
  <si>
    <t>vivo</t>
  </si>
  <si>
    <r>
      <rPr>
        <sz val="11"/>
        <color theme="1"/>
        <rFont val="等线"/>
        <family val="3"/>
        <charset val="134"/>
        <scheme val="minor"/>
      </rPr>
      <t>3</t>
    </r>
    <r>
      <rPr>
        <sz val="11"/>
        <color theme="1"/>
        <rFont val="等线"/>
        <family val="3"/>
        <charset val="134"/>
        <scheme val="minor"/>
      </rPr>
      <t>0Mbps_DG</t>
    </r>
  </si>
  <si>
    <t>FR1</t>
  </si>
  <si>
    <t>InH</t>
  </si>
  <si>
    <t>DL eval only</t>
  </si>
  <si>
    <t>DDDSU</t>
  </si>
  <si>
    <t>FR1,InH,32TxRU(4,4,2,1,1:4,4)</t>
  </si>
  <si>
    <t>SU-MIMO</t>
  </si>
  <si>
    <t>reciprocity-based precoding</t>
  </si>
  <si>
    <t>PF (proportional fair)</t>
  </si>
  <si>
    <t>Yes</t>
  </si>
  <si>
    <t>No</t>
  </si>
  <si>
    <t>256QAM</t>
  </si>
  <si>
    <t>FR1,2T4R,(1,2,2,1,1,:1,2) - baseline</t>
  </si>
  <si>
    <t>Real</t>
  </si>
  <si>
    <t>random</t>
  </si>
  <si>
    <t>DL-AR/VR</t>
  </si>
  <si>
    <t>DL_video</t>
  </si>
  <si>
    <t>99 - baseline</t>
  </si>
  <si>
    <t>90 - baseline</t>
  </si>
  <si>
    <t>non-zero</t>
  </si>
  <si>
    <t>30Mbps_SPS_17ms periodicity</t>
  </si>
  <si>
    <t>30Mbps_SPS_8ms periodicity</t>
  </si>
  <si>
    <r>
      <rPr>
        <sz val="11"/>
        <color theme="1"/>
        <rFont val="等线"/>
        <family val="3"/>
        <charset val="134"/>
        <scheme val="minor"/>
      </rPr>
      <t>Y</t>
    </r>
    <r>
      <rPr>
        <sz val="11"/>
        <color theme="1"/>
        <rFont val="等线"/>
        <family val="3"/>
        <charset val="134"/>
        <scheme val="minor"/>
      </rPr>
      <t>es</t>
    </r>
  </si>
  <si>
    <t>30Mbps_DG_single_PDSCH</t>
  </si>
  <si>
    <t>30Mbps_DG_multi_PDSCH</t>
  </si>
  <si>
    <t>45Mbps_DG_single_PDSCH</t>
  </si>
  <si>
    <t>45Mbps_DG_multi_PDSCH</t>
  </si>
  <si>
    <t>UL eval only</t>
  </si>
  <si>
    <r>
      <rPr>
        <sz val="11"/>
        <color theme="1"/>
        <rFont val="等线"/>
        <family val="3"/>
        <charset val="134"/>
        <scheme val="minor"/>
      </rPr>
      <t>6</t>
    </r>
    <r>
      <rPr>
        <sz val="11"/>
        <color theme="1"/>
        <rFont val="等线"/>
        <family val="3"/>
        <charset val="134"/>
        <scheme val="minor"/>
      </rPr>
      <t>RE</t>
    </r>
  </si>
  <si>
    <t>UL-VR/CG</t>
  </si>
  <si>
    <t>UL_pose/control</t>
  </si>
  <si>
    <r>
      <rPr>
        <sz val="11"/>
        <color theme="1"/>
        <rFont val="等线"/>
        <family val="3"/>
        <charset val="134"/>
        <scheme val="minor"/>
      </rPr>
      <t>&gt;</t>
    </r>
    <r>
      <rPr>
        <sz val="11"/>
        <color theme="1"/>
        <rFont val="等线"/>
        <family val="3"/>
        <charset val="134"/>
        <scheme val="minor"/>
      </rPr>
      <t>30</t>
    </r>
  </si>
  <si>
    <t>stream packet generation rate, (fps or Hz)</t>
  </si>
  <si>
    <t>UE satisfied if DL packet success rate &gt; X (%)</t>
  </si>
  <si>
    <t>UE satisfaction ratio, Y,  for deterrmining DL capacity (%)</t>
  </si>
  <si>
    <t>PDB (ms)</t>
  </si>
  <si>
    <t>AlwaysOn - baseline</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</si>
  <si>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</si>
  <si>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</si>
  <si>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</si>
  <si>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</si>
  <si>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</si>
  <si>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</si>
  <si>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</si>
  <si>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</si>
  <si>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</si>
  <si>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</si>
  <si>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</si>
  <si>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</si>
  <si>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</si>
  <si>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</si>
  <si>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</si>
  <si>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</si>
  <si>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</si>
  <si>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</si>
  <si>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</si>
  <si>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</si>
  <si>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</si>
  <si>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</si>
  <si>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n/a</t>
  </si>
  <si>
    <t>zero</t>
  </si>
  <si>
    <t>FR2,InH,2TxRE(16,8,2,1,1:1,1)</t>
  </si>
  <si>
    <t>codebook-based Type 2</t>
  </si>
  <si>
    <t>DA (delay aware)</t>
  </si>
  <si>
    <t>FR1,4T4R</t>
  </si>
  <si>
    <t>16QAM</t>
  </si>
  <si>
    <t>evenly spaced</t>
  </si>
  <si>
    <t>DL-CG</t>
  </si>
  <si>
    <t>DL_I-frames</t>
  </si>
  <si>
    <t>Pose</t>
  </si>
  <si>
    <t>Custom : specify here</t>
  </si>
  <si>
    <t>Genie</t>
  </si>
  <si>
    <t>FR1,DU/UMa,64TxRU,(8,8,2,1,1:4,8)</t>
  </si>
  <si>
    <t>FR1,1T2R</t>
  </si>
  <si>
    <t>64QAM</t>
  </si>
  <si>
    <t>same</t>
  </si>
  <si>
    <t>DL_P-frames</t>
  </si>
  <si>
    <t>video+data+voice</t>
  </si>
  <si>
    <t>R15/16CDRX</t>
  </si>
  <si>
    <t>FR1,DU/UMa,32TxRU,(8,2,2,1,1:8,2)</t>
  </si>
  <si>
    <t>Zeroforcing</t>
  </si>
  <si>
    <t>FR1,2T2R</t>
  </si>
  <si>
    <t>UL-AR</t>
  </si>
  <si>
    <t>FOV</t>
  </si>
  <si>
    <t>video</t>
  </si>
  <si>
    <t>eCDRX</t>
  </si>
  <si>
    <t>FR2,DU/UMa,2TxRU(4,8,2,2,2:1,1)</t>
  </si>
  <si>
    <t>WMMSE</t>
  </si>
  <si>
    <t>FR2,3 Panels (1,4,2)</t>
  </si>
  <si>
    <r>
      <rPr>
        <sz val="11"/>
        <color theme="1"/>
        <rFont val="等线"/>
        <family val="3"/>
        <charset val="134"/>
        <scheme val="minor"/>
      </rPr>
      <t>D</t>
    </r>
    <r>
      <rPr>
        <sz val="11"/>
        <color theme="1"/>
        <rFont val="等线"/>
        <family val="3"/>
        <charset val="134"/>
        <scheme val="minor"/>
      </rPr>
      <t>L+UL-CG</t>
    </r>
  </si>
  <si>
    <t>non-FOV</t>
  </si>
  <si>
    <t>data</t>
  </si>
  <si>
    <t>BWP switching</t>
  </si>
  <si>
    <t>cooperative MIMO/precoding</t>
  </si>
  <si>
    <t>FR2,4T4R,(2,4,2,1,2:1,2)</t>
  </si>
  <si>
    <r>
      <rPr>
        <sz val="11"/>
        <color theme="1"/>
        <rFont val="等线"/>
        <family val="3"/>
        <charset val="134"/>
        <scheme val="minor"/>
      </rPr>
      <t>D</t>
    </r>
    <r>
      <rPr>
        <sz val="11"/>
        <color theme="1"/>
        <rFont val="等线"/>
        <family val="3"/>
        <charset val="134"/>
        <scheme val="minor"/>
      </rPr>
      <t>L+UL-VR</t>
    </r>
  </si>
  <si>
    <t>voice</t>
  </si>
  <si>
    <t>Cross slot scheduling</t>
  </si>
  <si>
    <r>
      <rPr>
        <sz val="11"/>
        <color theme="1"/>
        <rFont val="等线"/>
        <family val="3"/>
        <charset val="134"/>
        <scheme val="minor"/>
      </rPr>
      <t>D</t>
    </r>
    <r>
      <rPr>
        <sz val="11"/>
        <color theme="1"/>
        <rFont val="等线"/>
        <family val="3"/>
        <charset val="134"/>
        <scheme val="minor"/>
      </rPr>
      <t>L+UL-AR</t>
    </r>
  </si>
  <si>
    <t>UL_scene+video+data+voice</t>
  </si>
  <si>
    <t>R17 PDCCH skipping</t>
  </si>
  <si>
    <t>UL_scene+video</t>
  </si>
  <si>
    <t>UL_audio+data</t>
  </si>
  <si>
    <t>UL_I-frames</t>
  </si>
  <si>
    <t>UL_P-frames</t>
  </si>
  <si>
    <t>Null</t>
  </si>
  <si>
    <t>PRG size</t>
  </si>
  <si>
    <t>R1-2208661</t>
  </si>
  <si>
    <t>30Mbps_DG_single_PDSCH</t>
    <phoneticPr fontId="23" type="noConversion"/>
  </si>
  <si>
    <t>30Mbps_DG_multi_PDSCH</t>
    <phoneticPr fontId="23" type="noConversion"/>
  </si>
  <si>
    <r>
      <t>No symbol is reserved</t>
    </r>
    <r>
      <rPr>
        <sz val="11"/>
        <color theme="1"/>
        <rFont val="等线"/>
        <family val="3"/>
        <charset val="134"/>
        <scheme val="minor"/>
      </rPr>
      <t xml:space="preserve"> if in the slot no scheduling DCI is transmitted</t>
    </r>
    <phoneticPr fontId="23" type="noConversion"/>
  </si>
  <si>
    <t>30Mbps_DG_multi_PDSCH_FDRA_enhancement</t>
    <phoneticPr fontId="23" type="noConversion"/>
  </si>
  <si>
    <t>30Mbps_DG_multi_PDSCH_earlier_HARQ_ACK_feedbask</t>
    <phoneticPr fontId="23" type="noConversion"/>
  </si>
  <si>
    <t>3ms scheduling delay</t>
    <phoneticPr fontId="23" type="noConversion"/>
  </si>
  <si>
    <t>5ms scheduling delay</t>
    <phoneticPr fontId="23" type="noConversion"/>
  </si>
  <si>
    <t>99 - baseline</t>
    <phoneticPr fontId="23" type="noConversion"/>
  </si>
  <si>
    <t>UL_pose_DG_5ms scheduling delay</t>
    <phoneticPr fontId="23" type="noConversion"/>
  </si>
  <si>
    <t>UL_pose_DG_3ms scheduling delay</t>
    <phoneticPr fontId="23" type="noConversion"/>
  </si>
  <si>
    <t>UL_video_30msPDB_DG3ms_scheduling_delay</t>
    <phoneticPr fontId="23" type="noConversion"/>
  </si>
  <si>
    <t>UL_video_30msPDB_DG5ms_scheduling_delay</t>
    <phoneticPr fontId="23" type="noConversion"/>
  </si>
  <si>
    <t>UL_video_30msPDB_CG</t>
    <phoneticPr fontId="23" type="noConversion"/>
  </si>
  <si>
    <t>UL_video_30msPDB_CG_resource_recycling(2.5msdelay)</t>
    <phoneticPr fontId="23" type="noConversion"/>
  </si>
  <si>
    <t>UL_video_30msPDB_CG_resource_recycling(0msdelay)</t>
    <phoneticPr fontId="23" type="noConversion"/>
  </si>
  <si>
    <t>UL_video_10msPDB_DG3ms_scheduling_delay</t>
    <phoneticPr fontId="23" type="noConversion"/>
  </si>
  <si>
    <t>UL_video_10msPDB_CG</t>
    <phoneticPr fontId="23" type="noConversion"/>
  </si>
  <si>
    <t>UL_video_10msPDB_CG_resource_recycling(2.5msdelay)</t>
    <phoneticPr fontId="23" type="noConversion"/>
  </si>
  <si>
    <t>UL_video_10msPDB_CG_resource_recycling(0msdelay)</t>
    <phoneticPr fontId="23" type="noConversion"/>
  </si>
  <si>
    <t>UL_video_10msPDB_DG5ms_scheduling_delay</t>
    <phoneticPr fontId="23" type="noConversion"/>
  </si>
  <si>
    <t>Yes</t>
    <phoneticPr fontId="23" type="noConversion"/>
  </si>
  <si>
    <r>
      <rPr>
        <sz val="11"/>
        <color theme="1"/>
        <rFont val="等线"/>
        <family val="3"/>
        <charset val="134"/>
        <scheme val="minor"/>
      </rPr>
      <t>6RE</t>
    </r>
  </si>
  <si>
    <r>
      <rPr>
        <sz val="11"/>
        <color theme="1"/>
        <rFont val="等线"/>
        <family val="3"/>
        <charset val="134"/>
        <scheme val="minor"/>
      </rPr>
      <t>6RE</t>
    </r>
    <r>
      <rPr>
        <sz val="11"/>
        <color theme="1"/>
        <rFont val="等线"/>
        <family val="2"/>
        <scheme val="minor"/>
      </rPr>
      <t/>
    </r>
  </si>
  <si>
    <r>
      <t>UL_</t>
    </r>
    <r>
      <rPr>
        <sz val="11"/>
        <color theme="1"/>
        <rFont val="等线"/>
        <family val="3"/>
        <charset val="134"/>
        <scheme val="minor"/>
      </rPr>
      <t>video</t>
    </r>
    <phoneticPr fontId="23" type="noConversion"/>
  </si>
  <si>
    <r>
      <t>resource</t>
    </r>
    <r>
      <rPr>
        <sz val="11"/>
        <color theme="1"/>
        <rFont val="等线"/>
        <family val="3"/>
        <charset val="134"/>
        <scheme val="minor"/>
      </rPr>
      <t xml:space="preserve"> </t>
    </r>
    <r>
      <rPr>
        <sz val="11"/>
        <color theme="1"/>
        <rFont val="等线"/>
        <family val="3"/>
        <charset val="134"/>
        <scheme val="minor"/>
      </rPr>
      <t>recycling(</t>
    </r>
    <r>
      <rPr>
        <sz val="11"/>
        <color theme="1"/>
        <rFont val="等线"/>
        <family val="3"/>
        <charset val="134"/>
        <scheme val="minor"/>
      </rPr>
      <t>2.5</t>
    </r>
    <r>
      <rPr>
        <sz val="11"/>
        <color theme="1"/>
        <rFont val="等线"/>
        <family val="3"/>
        <charset val="134"/>
        <scheme val="minor"/>
      </rPr>
      <t>ms</t>
    </r>
    <r>
      <rPr>
        <sz val="11"/>
        <color theme="1"/>
        <rFont val="等线"/>
        <family val="3"/>
        <charset val="134"/>
        <scheme val="minor"/>
      </rPr>
      <t xml:space="preserve"> recycling </t>
    </r>
    <r>
      <rPr>
        <sz val="11"/>
        <color theme="1"/>
        <rFont val="等线"/>
        <family val="3"/>
        <charset val="134"/>
        <scheme val="minor"/>
      </rPr>
      <t>delay)</t>
    </r>
    <phoneticPr fontId="23" type="noConversion"/>
  </si>
  <si>
    <r>
      <t xml:space="preserve">resource </t>
    </r>
    <r>
      <rPr>
        <sz val="11"/>
        <color theme="1"/>
        <rFont val="等线"/>
        <family val="3"/>
        <charset val="134"/>
        <scheme val="minor"/>
      </rPr>
      <t>recycling(</t>
    </r>
    <r>
      <rPr>
        <sz val="11"/>
        <color theme="1"/>
        <rFont val="等线"/>
        <family val="3"/>
        <charset val="134"/>
        <scheme val="minor"/>
      </rPr>
      <t>0</t>
    </r>
    <r>
      <rPr>
        <sz val="11"/>
        <color theme="1"/>
        <rFont val="等线"/>
        <family val="3"/>
        <charset val="134"/>
        <scheme val="minor"/>
      </rPr>
      <t>ms</t>
    </r>
    <r>
      <rPr>
        <sz val="11"/>
        <color theme="1"/>
        <rFont val="等线"/>
        <family val="3"/>
        <charset val="134"/>
        <scheme val="minor"/>
      </rPr>
      <t xml:space="preserve"> recycling </t>
    </r>
    <r>
      <rPr>
        <sz val="11"/>
        <color theme="1"/>
        <rFont val="等线"/>
        <family val="3"/>
        <charset val="134"/>
        <scheme val="minor"/>
      </rPr>
      <t>delay)</t>
    </r>
    <phoneticPr fontId="23" type="noConversion"/>
  </si>
  <si>
    <t>UL_pose_CG_5ms_CGperiodicity</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</si>
</sst>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4" x14ac:knownFonts="1">
    <font>
      <sz val="11"/>
      <color theme="1"/>
      <name val="等线"/>
      <charset val="134"/>
      <scheme val="minor"/>
    </font>
    <font>
      <sz val="11"/>
      <color theme="1"/>
      <name val="等线"/>
      <family val="2"/>
      <scheme val="minor"/>
    </font>
    <font>
      <b/>
      <sz val="18"/>
      <color theme="1"/>
      <name val="等线"/>
      <family val="3"/>
      <charset val="134"/>
      <scheme val="minor"/>
    </font>
    <font>
      <b/>
      <sz val="18"/>
      <color rgb="FFFF000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3"/>
      <charset val="134"/>
      <scheme val="minor"/>
    </font>
    <font>
      <b/>
      <sz val="14"/>
      <color theme="1"/>
      <name val="等线"/>
      <family val="3"/>
      <charset val="134"/>
      <scheme val="minor"/>
    </font>
    <font>
      <b/>
      <sz val="14"/>
      <name val="等线"/>
      <family val="3"/>
      <charset val="134"/>
      <scheme val="minor"/>
    </font>
    <font>
      <b/>
      <sz val="11"/>
      <name val="等线"/>
      <family val="3"/>
      <charset val="134"/>
      <scheme val="minor"/>
    </font>
    <font>
      <b/>
      <sz val="10"/>
      <color rgb="FFFF0000"/>
      <name val="等线"/>
      <family val="3"/>
      <charset val="134"/>
      <scheme val="minor"/>
    </font>
    <font>
      <b/>
      <sz val="10"/>
      <name val="等线"/>
      <family val="3"/>
      <charset val="134"/>
      <scheme val="minor"/>
    </font>
    <font>
      <sz val="11"/>
      <color rgb="FFFF0000"/>
      <name val="等线"/>
      <family val="3"/>
      <charset val="134"/>
      <scheme val="minor"/>
    </font>
    <font>
      <sz val="11"/>
      <color theme="1"/>
      <name val="Arial"/>
      <family val="2"/>
    </font>
    <font>
      <b/>
      <sz val="11"/>
      <color theme="1"/>
      <name val="Arial"/>
      <family val="2"/>
    </font>
    <font>
      <sz val="11"/>
      <color theme="1"/>
      <name val="等线"/>
      <family val="3"/>
      <charset val="134"/>
      <scheme val="minor"/>
    </font>
    <font>
      <b/>
      <sz val="11"/>
      <color rgb="FFFF0000"/>
      <name val="等线"/>
      <family val="3"/>
      <charset val="134"/>
      <scheme val="minor"/>
    </font>
    <font>
      <b/>
      <sz val="10"/>
      <color rgb="FF7030A0"/>
      <name val="等线"/>
      <family val="3"/>
      <charset val="134"/>
      <scheme val="minor"/>
    </font>
    <font>
      <b/>
      <sz val="10"/>
      <color rgb="FF7030A0"/>
      <name val="Symbol"/>
      <family val="1"/>
      <charset val="2"/>
    </font>
    <font>
      <b/>
      <sz val="9"/>
      <name val="宋体"/>
      <family val="3"/>
      <charset val="134"/>
    </font>
    <font>
      <sz val="9"/>
      <name val="宋体"/>
      <family val="3"/>
      <charset val="134"/>
    </font>
    <font>
      <sz val="11"/>
      <color theme="1"/>
      <name val="等线"/>
      <family val="3"/>
      <charset val="134"/>
      <scheme val="minor"/>
    </font>
    <font>
      <sz val="9"/>
      <name val="等线"/>
      <family val="3"/>
      <charset val="134"/>
      <scheme val="minor"/>
    </font>
  </fonts>
  <fills count="24">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9" fontId="22" fillId="0" borderId="0" applyFont="0" applyFill="0" applyBorder="0" applyAlignment="0" applyProtection="0">
      <alignment vertical="center"/>
    </xf>
  </cellStyleXfs>
  <cellXfs count="95">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3" fillId="0" borderId="0" xfId="0" applyFont="1">
      <alignment vertical="center"/>
    </xf>
    <xf numFmtId="0" fontId="4" fillId="2" borderId="1" xfId="0" applyFont="1" applyFill="1" applyBorder="1">
      <alignment vertical="center"/>
    </xf>
    <xf numFmtId="0" fontId="0" fillId="2" borderId="1" xfId="0" applyFill="1" applyBorder="1" applyAlignment="1">
      <alignment horizontal="left" vertical="center"/>
    </xf>
    <xf numFmtId="0" fontId="5"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4"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4"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5"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6"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7" fillId="3" borderId="1" xfId="0" applyFont="1" applyFill="1" applyBorder="1" applyAlignment="1">
      <alignment horizontal="left" vertical="center"/>
    </xf>
    <xf numFmtId="0" fontId="0" fillId="8" borderId="1" xfId="0" applyFill="1" applyBorder="1" applyAlignment="1">
      <alignment horizontal="left" vertical="center" wrapText="1"/>
    </xf>
    <xf numFmtId="0" fontId="7" fillId="3" borderId="1" xfId="0" applyFont="1" applyFill="1" applyBorder="1" applyAlignment="1">
      <alignment horizontal="left" vertical="center" wrapText="1"/>
    </xf>
    <xf numFmtId="0" fontId="8" fillId="0" borderId="0" xfId="0" applyFont="1" applyAlignment="1">
      <alignment horizontal="center" vertical="center"/>
    </xf>
    <xf numFmtId="0" fontId="0" fillId="0" borderId="0" xfId="0" applyAlignment="1">
      <alignment horizontal="left" vertical="center"/>
    </xf>
    <xf numFmtId="0" fontId="4" fillId="0" borderId="0" xfId="0" applyFont="1" applyAlignment="1">
      <alignment horizontal="left" vertical="center"/>
    </xf>
    <xf numFmtId="0" fontId="6" fillId="0" borderId="1"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4" fillId="2" borderId="0" xfId="0" applyFont="1" applyFill="1" applyAlignment="1">
      <alignment horizontal="left" vertical="center"/>
    </xf>
    <xf numFmtId="0" fontId="6" fillId="0" borderId="1" xfId="0" applyFont="1" applyBorder="1" applyAlignment="1">
      <alignment horizontal="center" vertical="center" wrapText="1"/>
    </xf>
    <xf numFmtId="0" fontId="6" fillId="10"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4" fillId="3" borderId="0" xfId="0" applyFont="1" applyFill="1" applyAlignment="1">
      <alignment horizontal="left" vertical="center"/>
    </xf>
    <xf numFmtId="0" fontId="4" fillId="12" borderId="0" xfId="0" applyFont="1" applyFill="1" applyAlignment="1">
      <alignment horizontal="left" vertical="center"/>
    </xf>
    <xf numFmtId="0" fontId="4" fillId="4" borderId="0" xfId="0" applyFont="1" applyFill="1" applyAlignment="1">
      <alignment horizontal="left" vertical="center"/>
    </xf>
    <xf numFmtId="0" fontId="4" fillId="5" borderId="0" xfId="0" applyFont="1" applyFill="1" applyAlignment="1">
      <alignment horizontal="left" vertical="center"/>
    </xf>
    <xf numFmtId="0" fontId="7" fillId="0" borderId="0" xfId="0" applyFont="1" applyAlignment="1">
      <alignment horizontal="left" vertical="center"/>
    </xf>
    <xf numFmtId="0" fontId="4" fillId="13" borderId="0" xfId="0" applyFont="1" applyFill="1" applyAlignment="1">
      <alignment horizontal="left" vertical="center"/>
    </xf>
    <xf numFmtId="0" fontId="4" fillId="14" borderId="0" xfId="0" applyFont="1" applyFill="1" applyAlignment="1">
      <alignment horizontal="left" vertical="center"/>
    </xf>
    <xf numFmtId="0" fontId="4" fillId="15" borderId="0" xfId="0" applyFont="1" applyFill="1" applyAlignment="1">
      <alignment horizontal="left" vertical="center"/>
    </xf>
    <xf numFmtId="0" fontId="4" fillId="6" borderId="0" xfId="0" applyFont="1" applyFill="1" applyAlignment="1">
      <alignment horizontal="left" vertical="center"/>
    </xf>
    <xf numFmtId="0" fontId="4" fillId="16" borderId="0" xfId="0" applyFont="1" applyFill="1" applyAlignment="1">
      <alignment horizontal="left" vertical="center"/>
    </xf>
    <xf numFmtId="0" fontId="4" fillId="17" borderId="0" xfId="0" applyFont="1" applyFill="1" applyAlignment="1">
      <alignment horizontal="left" vertical="center"/>
    </xf>
    <xf numFmtId="176" fontId="7" fillId="12" borderId="0" xfId="0" applyNumberFormat="1" applyFont="1" applyFill="1" applyAlignment="1">
      <alignment horizontal="center" vertical="center"/>
    </xf>
    <xf numFmtId="0" fontId="4" fillId="18" borderId="0" xfId="0" applyFont="1" applyFill="1" applyAlignment="1">
      <alignment horizontal="left" vertical="center"/>
    </xf>
    <xf numFmtId="0" fontId="7" fillId="0" borderId="0" xfId="0" applyFont="1" applyAlignment="1">
      <alignment horizontal="center" vertical="center" wrapText="1"/>
    </xf>
    <xf numFmtId="0" fontId="4" fillId="19" borderId="0" xfId="0" applyFont="1" applyFill="1" applyAlignment="1">
      <alignment horizontal="left" vertical="center"/>
    </xf>
    <xf numFmtId="0" fontId="4" fillId="20" borderId="0" xfId="0" applyFont="1" applyFill="1" applyAlignment="1">
      <alignment horizontal="left" vertical="center"/>
    </xf>
    <xf numFmtId="0" fontId="0" fillId="2" borderId="0" xfId="0" applyFill="1" applyAlignment="1">
      <alignment horizontal="left" vertical="center"/>
    </xf>
    <xf numFmtId="0" fontId="10" fillId="3" borderId="0" xfId="0" applyFont="1" applyFill="1" applyAlignment="1">
      <alignment horizontal="left" vertical="center"/>
    </xf>
    <xf numFmtId="0" fontId="11" fillId="22" borderId="1" xfId="0" applyFont="1" applyFill="1" applyBorder="1" applyAlignment="1">
      <alignment horizontal="center" vertical="center" wrapText="1"/>
    </xf>
    <xf numFmtId="10" fontId="7" fillId="0" borderId="0" xfId="0" applyNumberFormat="1" applyFont="1" applyAlignment="1">
      <alignment horizontal="center" vertical="center"/>
    </xf>
    <xf numFmtId="0" fontId="6" fillId="22" borderId="1" xfId="0" applyFont="1" applyFill="1" applyBorder="1" applyAlignment="1">
      <alignment horizontal="center" vertical="center" wrapText="1"/>
    </xf>
    <xf numFmtId="0" fontId="8" fillId="20" borderId="0" xfId="0" applyFont="1" applyFill="1" applyAlignment="1">
      <alignment horizontal="left" vertical="center"/>
    </xf>
    <xf numFmtId="0" fontId="8" fillId="20" borderId="0" xfId="0" applyFont="1" applyFill="1" applyAlignment="1">
      <alignment horizontal="center" vertical="center"/>
    </xf>
    <xf numFmtId="0" fontId="0" fillId="19" borderId="0" xfId="0" applyFill="1" applyAlignment="1">
      <alignment horizontal="left" vertical="center"/>
    </xf>
    <xf numFmtId="0" fontId="0" fillId="18" borderId="0" xfId="0" applyFill="1" applyAlignment="1">
      <alignment horizontal="left" vertical="center"/>
    </xf>
    <xf numFmtId="0" fontId="0" fillId="12" borderId="0" xfId="0" applyFill="1" applyAlignment="1">
      <alignment horizontal="left" vertical="center"/>
    </xf>
    <xf numFmtId="0" fontId="0" fillId="4" borderId="0" xfId="0" applyFill="1" applyAlignment="1">
      <alignment horizontal="left" vertical="center"/>
    </xf>
    <xf numFmtId="10" fontId="0" fillId="0" borderId="0" xfId="0" applyNumberFormat="1" applyAlignment="1">
      <alignment horizontal="center" vertical="center"/>
    </xf>
    <xf numFmtId="0" fontId="0" fillId="11" borderId="1" xfId="0" applyFill="1" applyBorder="1" applyAlignment="1">
      <alignment horizontal="left" vertical="center" wrapText="1"/>
    </xf>
    <xf numFmtId="0" fontId="11" fillId="11"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176" fontId="13" fillId="12" borderId="0" xfId="0" applyNumberFormat="1" applyFont="1" applyFill="1" applyAlignment="1">
      <alignment horizontal="center" vertical="center"/>
    </xf>
    <xf numFmtId="0" fontId="0" fillId="0" borderId="0" xfId="0" applyAlignment="1">
      <alignment horizontal="center" vertical="center" wrapText="1"/>
    </xf>
    <xf numFmtId="0" fontId="4" fillId="21" borderId="0" xfId="0" applyFont="1" applyFill="1" applyAlignment="1">
      <alignment horizontal="left" vertical="center"/>
    </xf>
    <xf numFmtId="0" fontId="0" fillId="12" borderId="0" xfId="0" applyFill="1" applyAlignment="1">
      <alignment horizontal="center" vertical="center"/>
    </xf>
    <xf numFmtId="10" fontId="0" fillId="0" borderId="0" xfId="1" applyNumberFormat="1" applyFont="1" applyFill="1" applyAlignment="1">
      <alignment horizontal="center" vertical="center"/>
    </xf>
    <xf numFmtId="0" fontId="7" fillId="12" borderId="0" xfId="0" applyFont="1" applyFill="1" applyAlignment="1">
      <alignment horizontal="center" vertical="center"/>
    </xf>
    <xf numFmtId="0" fontId="10" fillId="16" borderId="2" xfId="0" applyFont="1" applyFill="1" applyBorder="1" applyAlignment="1">
      <alignment horizontal="left" vertical="center" wrapText="1"/>
    </xf>
    <xf numFmtId="0" fontId="10" fillId="16" borderId="0" xfId="0" applyFont="1" applyFill="1" applyAlignment="1">
      <alignment horizontal="left" vertical="center" wrapText="1"/>
    </xf>
    <xf numFmtId="0" fontId="15" fillId="23"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16" fillId="20" borderId="0" xfId="0" applyFont="1" applyFill="1" applyAlignment="1">
      <alignment horizontal="center" vertical="center"/>
    </xf>
    <xf numFmtId="0" fontId="0" fillId="20" borderId="0" xfId="0" applyFill="1" applyAlignment="1">
      <alignment horizontal="center" vertical="center"/>
    </xf>
    <xf numFmtId="0" fontId="0" fillId="20" borderId="0" xfId="0" applyFill="1" applyAlignment="1">
      <alignment horizontal="left" vertical="center"/>
    </xf>
    <xf numFmtId="176" fontId="13" fillId="20" borderId="0" xfId="0" applyNumberFormat="1" applyFont="1" applyFill="1" applyAlignment="1">
      <alignment horizontal="center" vertical="center"/>
    </xf>
    <xf numFmtId="0" fontId="0" fillId="20" borderId="0" xfId="0" applyFill="1" applyAlignment="1">
      <alignment horizontal="center" vertical="center" wrapText="1"/>
    </xf>
    <xf numFmtId="10" fontId="0" fillId="20" borderId="0" xfId="1" applyNumberFormat="1" applyFont="1" applyFill="1" applyAlignment="1">
      <alignment horizontal="center" vertical="center"/>
    </xf>
    <xf numFmtId="0" fontId="7" fillId="20" borderId="0" xfId="0" applyFont="1" applyFill="1" applyAlignment="1">
      <alignment horizontal="center" vertical="center"/>
    </xf>
    <xf numFmtId="176" fontId="13" fillId="0" borderId="0" xfId="0" applyNumberFormat="1" applyFont="1" applyAlignment="1">
      <alignment horizontal="center" vertical="center"/>
    </xf>
    <xf numFmtId="10" fontId="0" fillId="20" borderId="0" xfId="0" applyNumberFormat="1" applyFill="1" applyAlignment="1">
      <alignment horizontal="center" vertical="center"/>
    </xf>
    <xf numFmtId="0" fontId="16" fillId="0" borderId="0" xfId="0" applyFont="1" applyAlignment="1">
      <alignment horizontal="center" vertical="center"/>
    </xf>
    <xf numFmtId="0" fontId="14" fillId="8" borderId="1" xfId="0" applyFont="1" applyFill="1" applyBorder="1" applyAlignment="1">
      <alignment horizontal="center" vertical="center"/>
    </xf>
    <xf numFmtId="0" fontId="10" fillId="16" borderId="2" xfId="0" applyFont="1" applyFill="1" applyBorder="1" applyAlignment="1">
      <alignment horizontal="left" vertical="center" wrapText="1"/>
    </xf>
    <xf numFmtId="0" fontId="4" fillId="11" borderId="2" xfId="0" applyFont="1" applyFill="1" applyBorder="1" applyAlignment="1">
      <alignment horizontal="left" vertical="center" wrapText="1"/>
    </xf>
    <xf numFmtId="0" fontId="4" fillId="8" borderId="2" xfId="0" applyFont="1" applyFill="1" applyBorder="1" applyAlignment="1">
      <alignment horizontal="left" vertical="center" wrapText="1"/>
    </xf>
    <xf numFmtId="0" fontId="4" fillId="4" borderId="0" xfId="0" applyFont="1" applyFill="1" applyAlignment="1">
      <alignment horizontal="left" vertical="center"/>
    </xf>
    <xf numFmtId="0" fontId="4" fillId="5" borderId="0" xfId="0" applyFont="1" applyFill="1" applyAlignment="1">
      <alignment horizontal="left" vertical="center"/>
    </xf>
    <xf numFmtId="0" fontId="4" fillId="20" borderId="0" xfId="0" applyFont="1" applyFill="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H32" sqref="H32"/>
    </sheetView>
  </sheetViews>
  <sheetFormatPr defaultColWidth="9" defaultRowHeight="14.25" x14ac:dyDescent="0.2"/>
  <cols>
    <col min="1" max="1" width="14.25" customWidth="1"/>
    <col min="2" max="2" width="62.75" customWidth="1"/>
  </cols>
  <sheetData>
    <row r="1" spans="1:2" x14ac:dyDescent="0.2">
      <c r="A1" s="88" t="s">
        <v>0</v>
      </c>
      <c r="B1" s="88"/>
    </row>
    <row r="2" spans="1:2" ht="15" x14ac:dyDescent="0.2">
      <c r="A2" s="75" t="s">
        <v>1</v>
      </c>
      <c r="B2" s="75" t="s">
        <v>2</v>
      </c>
    </row>
    <row r="3" spans="1:2" x14ac:dyDescent="0.2">
      <c r="A3" s="76" t="s">
        <v>3</v>
      </c>
      <c r="B3" s="77" t="s">
        <v>4</v>
      </c>
    </row>
    <row r="4" spans="1:2" x14ac:dyDescent="0.2">
      <c r="A4" s="76" t="s">
        <v>5</v>
      </c>
      <c r="B4" s="77" t="s">
        <v>6</v>
      </c>
    </row>
    <row r="5" spans="1:2" x14ac:dyDescent="0.2">
      <c r="A5" s="76">
        <v>1</v>
      </c>
      <c r="B5" s="77" t="s">
        <v>7</v>
      </c>
    </row>
    <row r="6" spans="1:2" x14ac:dyDescent="0.2">
      <c r="A6" s="76">
        <v>2</v>
      </c>
      <c r="B6" s="77" t="s">
        <v>8</v>
      </c>
    </row>
    <row r="7" spans="1:2" x14ac:dyDescent="0.2">
      <c r="A7" s="76"/>
      <c r="B7" s="77"/>
    </row>
    <row r="8" spans="1:2" x14ac:dyDescent="0.2">
      <c r="A8" s="76"/>
      <c r="B8" s="77"/>
    </row>
    <row r="9" spans="1:2" x14ac:dyDescent="0.2">
      <c r="A9" s="76"/>
      <c r="B9" s="77"/>
    </row>
    <row r="10" spans="1:2" x14ac:dyDescent="0.2">
      <c r="A10" s="76"/>
      <c r="B10" s="77"/>
    </row>
    <row r="11" spans="1:2" x14ac:dyDescent="0.2">
      <c r="A11" s="76"/>
      <c r="B11" s="77"/>
    </row>
    <row r="12" spans="1:2" x14ac:dyDescent="0.2">
      <c r="A12" s="76"/>
      <c r="B12" s="77"/>
    </row>
    <row r="13" spans="1:2" x14ac:dyDescent="0.2">
      <c r="A13" s="76"/>
      <c r="B13" s="77"/>
    </row>
    <row r="14" spans="1:2" x14ac:dyDescent="0.2">
      <c r="A14" s="76"/>
      <c r="B14" s="77"/>
    </row>
    <row r="15" spans="1:2" x14ac:dyDescent="0.2">
      <c r="A15" s="76"/>
      <c r="B15" s="77"/>
    </row>
    <row r="16" spans="1:2" x14ac:dyDescent="0.2">
      <c r="A16" s="76"/>
      <c r="B16" s="77"/>
    </row>
  </sheetData>
  <mergeCells count="1">
    <mergeCell ref="A1:B1"/>
  </mergeCells>
  <phoneticPr fontId="23"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160"/>
  <sheetViews>
    <sheetView tabSelected="1" topLeftCell="BD7" zoomScale="85" zoomScaleNormal="85" workbookViewId="0">
      <selection activeCell="BU28" sqref="BU28"/>
    </sheetView>
  </sheetViews>
  <sheetFormatPr defaultColWidth="9.125" defaultRowHeight="14.25" x14ac:dyDescent="0.2"/>
  <cols>
    <col min="1" max="1" width="9.125" style="29"/>
    <col min="2" max="2" width="16.25" style="29" customWidth="1"/>
    <col min="3" max="3" width="21.625" style="29" customWidth="1"/>
    <col min="4" max="4" width="21.125" style="29" customWidth="1"/>
    <col min="5" max="6" width="9.125" style="29"/>
    <col min="7" max="7" width="14.75" style="29" customWidth="1"/>
    <col min="8" max="8" width="9.125" style="29"/>
    <col min="9" max="9" width="12.25" style="29" customWidth="1"/>
    <col min="10" max="10" width="11.875" style="29" customWidth="1"/>
    <col min="11" max="11" width="40" style="25" customWidth="1"/>
    <col min="12" max="12" width="12.875" style="29" customWidth="1"/>
    <col min="13" max="13" width="9.75" style="29" customWidth="1"/>
    <col min="14" max="14" width="12.875" style="29" customWidth="1"/>
    <col min="15" max="15" width="26.75" style="29" customWidth="1"/>
    <col min="16" max="16" width="13.25" style="29" customWidth="1"/>
    <col min="17" max="17" width="26.25" style="25" customWidth="1"/>
    <col min="18" max="18" width="19.875" style="29" customWidth="1"/>
    <col min="19" max="20" width="13.25" style="29" customWidth="1"/>
    <col min="21" max="22" width="12.25" style="29" customWidth="1"/>
    <col min="23" max="28" width="14.25" style="29" customWidth="1"/>
    <col min="29" max="33" width="12" style="29" customWidth="1"/>
    <col min="34" max="34" width="15.75" style="29" customWidth="1"/>
    <col min="35" max="35" width="11.25" style="29" customWidth="1"/>
    <col min="36" max="38" width="12" style="29" customWidth="1"/>
    <col min="39" max="39" width="11.25" style="29" customWidth="1"/>
    <col min="40" max="40" width="12" style="29" customWidth="1"/>
    <col min="41" max="41" width="16.75" style="29" customWidth="1"/>
    <col min="42" max="42" width="13.75" style="29" customWidth="1"/>
    <col min="43" max="44" width="16.75" style="29" customWidth="1"/>
    <col min="45" max="45" width="18.875" style="29" customWidth="1"/>
    <col min="46" max="46" width="13.75" style="29" customWidth="1"/>
    <col min="47" max="49" width="18.875" style="29" customWidth="1"/>
    <col min="50" max="50" width="27.125" style="25" customWidth="1"/>
    <col min="51" max="51" width="11.25" style="29" customWidth="1"/>
    <col min="52" max="52" width="11.75" style="29" customWidth="1"/>
    <col min="53" max="53" width="10.25" style="29" customWidth="1"/>
    <col min="54" max="54" width="10.875" style="29" customWidth="1"/>
    <col min="55" max="55" width="14.25" style="29" customWidth="1"/>
    <col min="56" max="56" width="13.875" style="29" customWidth="1"/>
    <col min="57" max="61" width="9.125" style="29"/>
    <col min="62" max="62" width="44.25" style="29" customWidth="1"/>
    <col min="63" max="63" width="12.75" style="29" customWidth="1"/>
    <col min="64" max="64" width="11.125" style="29" customWidth="1"/>
    <col min="65" max="68" width="11" style="29" customWidth="1"/>
    <col min="69" max="69" width="16.75" style="29" customWidth="1"/>
    <col min="70" max="70" width="9.125" style="29"/>
    <col min="71" max="72" width="9.25" style="29" customWidth="1"/>
    <col min="73" max="73" width="12.875" style="29" customWidth="1"/>
    <col min="74" max="75" width="13.25" style="29" customWidth="1"/>
    <col min="76" max="76" width="42.875" style="29" customWidth="1"/>
    <col min="77" max="77" width="12.75" style="29" customWidth="1"/>
    <col min="78" max="78" width="14.25" style="29" customWidth="1"/>
    <col min="79" max="83" width="11" style="29" customWidth="1"/>
    <col min="84" max="84" width="9.125" style="29"/>
    <col min="85" max="86" width="9.25" style="29" customWidth="1"/>
    <col min="87" max="87" width="12.875" style="29" customWidth="1"/>
    <col min="88" max="89" width="13.25" style="29" customWidth="1"/>
    <col min="90" max="90" width="45.25" style="29" customWidth="1"/>
    <col min="91" max="91" width="12.75" style="29" customWidth="1"/>
    <col min="92" max="92" width="14.25" style="29" customWidth="1"/>
    <col min="93" max="97" width="11" style="29" customWidth="1"/>
    <col min="98" max="98" width="9.125" style="29"/>
    <col min="99" max="100" width="9.25" style="29" customWidth="1"/>
    <col min="101" max="101" width="12.875" style="29" customWidth="1"/>
    <col min="102" max="103" width="13.25" style="29" customWidth="1"/>
    <col min="104" max="104" width="16.25" style="29" customWidth="1"/>
    <col min="105" max="105" width="13.75" style="29" customWidth="1"/>
    <col min="106" max="106" width="26.25" style="29" customWidth="1"/>
    <col min="107" max="107" width="12.25" style="29" customWidth="1"/>
    <col min="108" max="108" width="28.75" style="29" customWidth="1"/>
    <col min="109" max="114" width="15.25" style="29" customWidth="1"/>
    <col min="115" max="115" width="16.25" style="29" customWidth="1"/>
    <col min="116" max="118" width="14.25" style="29" customWidth="1"/>
    <col min="119" max="119" width="12.75" style="29" customWidth="1"/>
    <col min="120" max="120" width="14.875" style="29" customWidth="1"/>
    <col min="121" max="121" width="14.25" style="29" customWidth="1"/>
    <col min="122" max="122" width="14.875" style="29" customWidth="1"/>
    <col min="123" max="123" width="18.75" style="29" customWidth="1"/>
    <col min="124" max="127" width="15.25" style="29" customWidth="1"/>
    <col min="128" max="128" width="16.25" style="29" customWidth="1"/>
    <col min="129" max="129" width="12.75" style="29" customWidth="1"/>
    <col min="130" max="131" width="17" style="29" customWidth="1"/>
    <col min="132" max="135" width="12.75" style="29" customWidth="1"/>
    <col min="136" max="136" width="18" style="29" customWidth="1"/>
    <col min="137" max="140" width="15.25" style="29" customWidth="1"/>
    <col min="141" max="141" width="16.25" style="29" customWidth="1"/>
    <col min="142" max="142" width="14" style="29" customWidth="1"/>
    <col min="143" max="144" width="15.25" style="29" customWidth="1"/>
    <col min="145" max="145" width="12.75" style="29" customWidth="1"/>
    <col min="146" max="146" width="14.25" style="29" customWidth="1"/>
    <col min="147" max="147" width="15" style="29" customWidth="1"/>
    <col min="148" max="148" width="14.875" style="29" customWidth="1"/>
    <col min="149" max="149" width="19.75" style="29" customWidth="1"/>
    <col min="150" max="150" width="12.75" style="29" customWidth="1"/>
    <col min="151" max="151" width="18.25" style="29" customWidth="1"/>
    <col min="152" max="152" width="68.75" style="29" customWidth="1"/>
    <col min="153" max="153" width="26" style="29" customWidth="1"/>
    <col min="154" max="156" width="6.75" style="29" customWidth="1"/>
    <col min="157" max="157" width="22.125" style="29" customWidth="1"/>
    <col min="158" max="158" width="7" style="29" customWidth="1"/>
    <col min="159" max="160" width="9.25" style="29" customWidth="1"/>
    <col min="161" max="161" width="21.125" style="29" customWidth="1"/>
    <col min="162" max="162" width="5.875" style="29" customWidth="1"/>
    <col min="163" max="163" width="6.25" style="29" customWidth="1"/>
    <col min="164" max="16384" width="9.125" style="29"/>
  </cols>
  <sheetData>
    <row r="1" spans="1:184" s="24" customFormat="1" ht="24" customHeight="1" x14ac:dyDescent="0.2">
      <c r="B1" s="30" t="s">
        <v>9</v>
      </c>
      <c r="C1" s="30"/>
      <c r="D1" s="31"/>
      <c r="E1" s="31"/>
      <c r="F1" s="31"/>
      <c r="G1" s="31"/>
      <c r="H1" s="31"/>
      <c r="I1" s="30"/>
      <c r="J1" s="31"/>
      <c r="K1" s="30"/>
      <c r="L1" s="31"/>
      <c r="M1" s="31"/>
      <c r="N1" s="30"/>
      <c r="O1" s="31"/>
      <c r="P1" s="30"/>
      <c r="Q1" s="30"/>
      <c r="R1" s="30" t="s">
        <v>9</v>
      </c>
      <c r="S1" s="31"/>
      <c r="T1" s="30"/>
      <c r="U1" s="31"/>
      <c r="V1" s="31"/>
      <c r="W1" s="31"/>
      <c r="X1" s="31"/>
      <c r="Y1" s="31"/>
      <c r="Z1" s="31"/>
      <c r="AA1" s="31"/>
      <c r="AB1" s="31"/>
      <c r="AC1" s="31"/>
      <c r="AD1" s="31"/>
      <c r="AE1" s="31"/>
      <c r="AF1" s="31"/>
      <c r="AG1" s="31"/>
      <c r="AH1" s="30"/>
      <c r="AI1" s="31"/>
      <c r="AJ1" s="31"/>
      <c r="AK1" s="31"/>
      <c r="AL1" s="31"/>
      <c r="AM1" s="31"/>
      <c r="AN1" s="30" t="s">
        <v>9</v>
      </c>
      <c r="AO1" s="31"/>
      <c r="AP1" s="31"/>
      <c r="AQ1" s="31"/>
      <c r="AR1" s="31"/>
      <c r="AS1" s="30"/>
      <c r="AT1" s="31"/>
      <c r="AU1" s="31"/>
      <c r="AV1" s="31"/>
      <c r="AW1" s="30"/>
      <c r="AX1" s="30"/>
      <c r="AY1" s="31"/>
      <c r="AZ1" s="30"/>
      <c r="BA1" s="31"/>
      <c r="BB1" s="30" t="s">
        <v>9</v>
      </c>
      <c r="BC1" s="31"/>
      <c r="BD1" s="31"/>
      <c r="BE1" s="31"/>
      <c r="BF1" s="30"/>
      <c r="BG1" s="30"/>
      <c r="BH1" s="30"/>
      <c r="BI1" s="30"/>
      <c r="BJ1" s="31"/>
      <c r="BK1" s="30"/>
      <c r="BL1" s="30"/>
      <c r="BM1" s="31"/>
      <c r="BN1" s="31"/>
      <c r="BO1" s="31"/>
      <c r="BP1" s="31"/>
      <c r="BQ1" s="31"/>
      <c r="BR1" s="30"/>
      <c r="BS1" s="31"/>
      <c r="BT1" s="31"/>
      <c r="BU1" s="31"/>
      <c r="BV1" s="31"/>
      <c r="BW1" s="31"/>
      <c r="BX1" s="30"/>
      <c r="BY1" s="30"/>
      <c r="BZ1" s="30"/>
      <c r="CA1" s="31"/>
      <c r="CB1" s="31"/>
      <c r="CC1" s="31"/>
      <c r="CD1" s="31"/>
      <c r="CE1" s="31"/>
      <c r="CF1" s="31"/>
      <c r="CG1" s="30" t="s">
        <v>9</v>
      </c>
      <c r="CH1" s="31"/>
      <c r="CI1" s="31"/>
      <c r="CJ1" s="31"/>
      <c r="CK1" s="31"/>
      <c r="CL1" s="30"/>
      <c r="CM1" s="30"/>
      <c r="CN1" s="30"/>
      <c r="CO1" s="31"/>
      <c r="CP1" s="31"/>
      <c r="CQ1" s="31"/>
      <c r="CR1" s="31"/>
      <c r="CS1" s="31"/>
      <c r="CT1" s="31"/>
      <c r="CU1" s="30" t="s">
        <v>9</v>
      </c>
      <c r="CV1" s="31"/>
      <c r="CW1" s="31"/>
      <c r="CX1" s="31"/>
      <c r="CY1" s="31"/>
      <c r="CZ1" s="30"/>
      <c r="DA1" s="31"/>
      <c r="DB1" s="30" t="s">
        <v>9</v>
      </c>
      <c r="DC1" s="31"/>
      <c r="DD1" s="31"/>
      <c r="DE1" s="31"/>
      <c r="DF1" s="31"/>
      <c r="DG1" s="31"/>
      <c r="DH1" s="31"/>
      <c r="DI1" s="31"/>
      <c r="DJ1" s="31"/>
      <c r="DK1" s="30"/>
      <c r="DL1" s="30"/>
      <c r="DM1" s="30"/>
      <c r="DN1" s="30"/>
      <c r="DO1" s="31"/>
      <c r="DP1" s="31"/>
      <c r="DQ1" s="31"/>
      <c r="DR1" s="31"/>
      <c r="DS1" s="31"/>
      <c r="DT1" s="31"/>
      <c r="DU1" s="31"/>
      <c r="DV1" s="31"/>
      <c r="DW1" s="31"/>
      <c r="DX1" s="30"/>
      <c r="DY1" s="30"/>
      <c r="DZ1" s="30"/>
      <c r="EA1" s="30"/>
      <c r="EB1" s="31"/>
      <c r="EC1" s="30" t="s">
        <v>9</v>
      </c>
      <c r="ED1" s="31"/>
      <c r="EE1" s="31"/>
      <c r="EF1" s="31"/>
      <c r="EG1" s="31"/>
      <c r="EH1" s="31"/>
      <c r="EI1" s="31"/>
      <c r="EJ1" s="31"/>
      <c r="EK1" s="30"/>
      <c r="EL1" s="30"/>
      <c r="EM1" s="30"/>
      <c r="EN1" s="30"/>
      <c r="EO1" s="31"/>
      <c r="EP1" s="31"/>
      <c r="EQ1" s="31"/>
      <c r="ER1" s="31"/>
      <c r="ES1" s="31"/>
      <c r="ET1" s="30"/>
      <c r="EU1" s="31"/>
      <c r="EV1" s="31"/>
      <c r="EW1" s="57" t="s">
        <v>10</v>
      </c>
      <c r="EX1" s="58"/>
      <c r="EY1" s="58"/>
      <c r="EZ1" s="58"/>
      <c r="FA1" s="58"/>
      <c r="FB1" s="58"/>
      <c r="FC1" s="58"/>
      <c r="FD1" s="58"/>
      <c r="FE1" s="58"/>
      <c r="FF1" s="58"/>
      <c r="FG1" s="58"/>
      <c r="FH1" s="58"/>
      <c r="FI1" s="58"/>
      <c r="FJ1" s="58"/>
      <c r="FK1" s="58"/>
      <c r="FL1" s="58"/>
    </row>
    <row r="2" spans="1:184" s="25" customFormat="1" x14ac:dyDescent="0.2">
      <c r="E2" s="32" t="s">
        <v>11</v>
      </c>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50" t="s">
        <v>12</v>
      </c>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row>
    <row r="3" spans="1:184" s="25" customFormat="1" x14ac:dyDescent="0.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46" t="s">
        <v>13</v>
      </c>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32"/>
      <c r="DC3" s="32"/>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row>
    <row r="4" spans="1:184" s="25" customFormat="1" ht="31.5" customHeight="1" x14ac:dyDescent="0.2">
      <c r="E4" s="52"/>
      <c r="F4" s="52"/>
      <c r="G4" s="32"/>
      <c r="H4" s="32"/>
      <c r="I4" s="52"/>
      <c r="J4" s="36" t="s">
        <v>14</v>
      </c>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9" t="s">
        <v>15</v>
      </c>
      <c r="AY4" s="39"/>
      <c r="AZ4" s="39"/>
      <c r="BA4" s="39"/>
      <c r="BB4" s="39"/>
      <c r="BC4" s="46"/>
      <c r="BD4" s="46"/>
      <c r="BE4" s="46"/>
      <c r="BF4" s="46"/>
      <c r="BG4" s="46"/>
      <c r="BH4" s="46"/>
      <c r="BI4" s="46"/>
      <c r="BJ4" s="92" t="s">
        <v>16</v>
      </c>
      <c r="BK4" s="38"/>
      <c r="BL4" s="38"/>
      <c r="BM4" s="38"/>
      <c r="BN4" s="38"/>
      <c r="BO4" s="38"/>
      <c r="BP4" s="38"/>
      <c r="BQ4" s="38"/>
      <c r="BR4" s="38"/>
      <c r="BS4" s="38"/>
      <c r="BT4" s="38"/>
      <c r="BU4" s="38"/>
      <c r="BV4" s="38"/>
      <c r="BW4" s="38"/>
      <c r="BX4" s="93" t="s">
        <v>17</v>
      </c>
      <c r="BY4" s="39"/>
      <c r="BZ4" s="39"/>
      <c r="CA4" s="39"/>
      <c r="CB4" s="39"/>
      <c r="CC4" s="39"/>
      <c r="CD4" s="39"/>
      <c r="CE4" s="39"/>
      <c r="CF4" s="39"/>
      <c r="CG4" s="39"/>
      <c r="CH4" s="39"/>
      <c r="CI4" s="39"/>
      <c r="CJ4" s="39"/>
      <c r="CK4" s="39"/>
      <c r="CL4" s="94" t="s">
        <v>18</v>
      </c>
      <c r="CM4" s="51"/>
      <c r="CN4" s="51"/>
      <c r="CO4" s="51"/>
      <c r="CP4" s="51"/>
      <c r="CQ4" s="51"/>
      <c r="CR4" s="51"/>
      <c r="CS4" s="51"/>
      <c r="CT4" s="51"/>
      <c r="CU4" s="51"/>
      <c r="CV4" s="51"/>
      <c r="CW4" s="51"/>
      <c r="CX4" s="51"/>
      <c r="CY4" s="51"/>
      <c r="CZ4" s="46"/>
      <c r="DA4" s="46"/>
      <c r="DB4" s="52"/>
      <c r="DC4" s="52"/>
      <c r="DD4" s="59"/>
      <c r="DE4" s="59"/>
      <c r="DF4" s="59"/>
      <c r="DG4" s="69" t="s">
        <v>16</v>
      </c>
      <c r="DH4" s="69"/>
      <c r="DI4" s="69"/>
      <c r="DJ4" s="69"/>
      <c r="DK4" s="69"/>
      <c r="DL4" s="69"/>
      <c r="DM4" s="69"/>
      <c r="DN4" s="69"/>
      <c r="DO4" s="69"/>
      <c r="DP4" s="69"/>
      <c r="DQ4" s="69"/>
      <c r="DR4" s="69"/>
      <c r="DS4" s="69"/>
      <c r="DT4" s="51" t="s">
        <v>17</v>
      </c>
      <c r="DU4" s="51"/>
      <c r="DV4" s="51"/>
      <c r="DW4" s="51"/>
      <c r="DX4" s="51"/>
      <c r="DY4" s="51"/>
      <c r="DZ4" s="51"/>
      <c r="EA4" s="51"/>
      <c r="EB4" s="51"/>
      <c r="EC4" s="51"/>
      <c r="ED4" s="51"/>
      <c r="EE4" s="51"/>
      <c r="EF4" s="51"/>
      <c r="EG4" s="38" t="s">
        <v>18</v>
      </c>
      <c r="EH4" s="38"/>
      <c r="EI4" s="38"/>
      <c r="EJ4" s="38"/>
      <c r="EK4" s="38"/>
      <c r="EL4" s="38"/>
      <c r="EM4" s="38"/>
      <c r="EN4" s="38"/>
      <c r="EO4" s="38"/>
      <c r="EP4" s="38"/>
      <c r="EQ4" s="38"/>
      <c r="ER4" s="38"/>
      <c r="ES4" s="38"/>
      <c r="ET4" s="59"/>
      <c r="EU4" s="59"/>
      <c r="EW4" s="50" t="s">
        <v>19</v>
      </c>
      <c r="EX4" s="59"/>
      <c r="EY4" s="59"/>
      <c r="EZ4" s="59"/>
      <c r="FA4" s="59"/>
      <c r="FB4" s="59"/>
      <c r="FC4" s="59"/>
      <c r="FD4" s="59"/>
      <c r="FE4" s="59"/>
      <c r="FF4" s="59"/>
      <c r="FG4" s="59"/>
      <c r="FH4" s="59"/>
    </row>
    <row r="5" spans="1:184" s="26" customFormat="1" ht="36" customHeight="1" x14ac:dyDescent="0.2">
      <c r="B5" s="26" t="s">
        <v>20</v>
      </c>
      <c r="E5" s="32"/>
      <c r="F5" s="32"/>
      <c r="G5" s="32"/>
      <c r="H5" s="32"/>
      <c r="I5" s="32"/>
      <c r="J5" s="36"/>
      <c r="K5" s="37" t="s">
        <v>21</v>
      </c>
      <c r="L5" s="37"/>
      <c r="M5" s="37"/>
      <c r="N5" s="38" t="s">
        <v>22</v>
      </c>
      <c r="O5" s="38"/>
      <c r="P5" s="38"/>
      <c r="Q5" s="39" t="s">
        <v>23</v>
      </c>
      <c r="R5" s="39"/>
      <c r="S5" s="39"/>
      <c r="T5" s="41" t="s">
        <v>24</v>
      </c>
      <c r="U5" s="41"/>
      <c r="V5" s="41"/>
      <c r="W5" s="38" t="s">
        <v>25</v>
      </c>
      <c r="X5" s="38"/>
      <c r="Y5" s="38"/>
      <c r="Z5" s="41" t="s">
        <v>26</v>
      </c>
      <c r="AA5" s="41"/>
      <c r="AB5" s="41"/>
      <c r="AC5" s="37" t="s">
        <v>27</v>
      </c>
      <c r="AD5" s="37"/>
      <c r="AE5" s="37"/>
      <c r="AF5" s="42" t="s">
        <v>28</v>
      </c>
      <c r="AG5" s="42"/>
      <c r="AH5" s="42"/>
      <c r="AI5" s="42"/>
      <c r="AJ5" s="43" t="s">
        <v>29</v>
      </c>
      <c r="AK5" s="43"/>
      <c r="AL5" s="43"/>
      <c r="AM5" s="43"/>
      <c r="AN5" s="44" t="s">
        <v>30</v>
      </c>
      <c r="AO5" s="44"/>
      <c r="AP5" s="44"/>
      <c r="AQ5" s="38" t="s">
        <v>31</v>
      </c>
      <c r="AR5" s="38"/>
      <c r="AS5" s="38"/>
      <c r="AT5" s="38"/>
      <c r="AU5" s="45" t="s">
        <v>32</v>
      </c>
      <c r="AV5" s="45"/>
      <c r="AW5" s="45"/>
      <c r="AX5" s="39"/>
      <c r="AY5" s="39"/>
      <c r="AZ5" s="37" t="s">
        <v>33</v>
      </c>
      <c r="BA5" s="37"/>
      <c r="BB5" s="39"/>
      <c r="BC5" s="46"/>
      <c r="BD5" s="46"/>
      <c r="BE5" s="46"/>
      <c r="BF5" s="46"/>
      <c r="BG5" s="46"/>
      <c r="BH5" s="46"/>
      <c r="BI5" s="46"/>
      <c r="BJ5" s="92"/>
      <c r="BK5" s="38"/>
      <c r="BL5" s="38"/>
      <c r="BM5" s="32" t="s">
        <v>34</v>
      </c>
      <c r="BN5" s="32"/>
      <c r="BO5" s="32"/>
      <c r="BP5" s="32"/>
      <c r="BQ5" s="38"/>
      <c r="BR5" s="32" t="s">
        <v>35</v>
      </c>
      <c r="BS5" s="32"/>
      <c r="BT5" s="32"/>
      <c r="BU5" s="38"/>
      <c r="BV5" s="38"/>
      <c r="BW5" s="38"/>
      <c r="BX5" s="93"/>
      <c r="BY5" s="39"/>
      <c r="BZ5" s="39"/>
      <c r="CA5" s="48" t="s">
        <v>34</v>
      </c>
      <c r="CB5" s="48"/>
      <c r="CC5" s="48"/>
      <c r="CD5" s="48"/>
      <c r="CE5" s="39"/>
      <c r="CF5" s="48" t="s">
        <v>35</v>
      </c>
      <c r="CG5" s="48"/>
      <c r="CH5" s="48"/>
      <c r="CI5" s="39"/>
      <c r="CJ5" s="39"/>
      <c r="CK5" s="39"/>
      <c r="CL5" s="94"/>
      <c r="CM5" s="51"/>
      <c r="CN5" s="51"/>
      <c r="CO5" s="41" t="s">
        <v>34</v>
      </c>
      <c r="CP5" s="41"/>
      <c r="CQ5" s="41"/>
      <c r="CR5" s="41"/>
      <c r="CS5" s="51"/>
      <c r="CT5" s="41" t="s">
        <v>35</v>
      </c>
      <c r="CU5" s="41"/>
      <c r="CV5" s="41"/>
      <c r="CW5" s="51"/>
      <c r="CX5" s="51"/>
      <c r="CY5" s="51"/>
      <c r="CZ5" s="46"/>
      <c r="DA5" s="46"/>
      <c r="DB5" s="53" t="s">
        <v>36</v>
      </c>
      <c r="DC5" s="53"/>
      <c r="DD5" s="59"/>
      <c r="DE5" s="59"/>
      <c r="DF5" s="59"/>
      <c r="DG5" s="90" t="s">
        <v>37</v>
      </c>
      <c r="DH5" s="90"/>
      <c r="DI5" s="90"/>
      <c r="DJ5" s="90"/>
      <c r="DK5" s="91" t="s">
        <v>38</v>
      </c>
      <c r="DL5" s="91"/>
      <c r="DM5" s="91"/>
      <c r="DN5" s="91"/>
      <c r="DO5" s="89" t="s">
        <v>39</v>
      </c>
      <c r="DP5" s="89"/>
      <c r="DQ5" s="89"/>
      <c r="DR5" s="89"/>
      <c r="DS5" s="73"/>
      <c r="DT5" s="90" t="s">
        <v>37</v>
      </c>
      <c r="DU5" s="90"/>
      <c r="DV5" s="90"/>
      <c r="DW5" s="90"/>
      <c r="DX5" s="91" t="s">
        <v>38</v>
      </c>
      <c r="DY5" s="91"/>
      <c r="DZ5" s="91"/>
      <c r="EA5" s="91"/>
      <c r="EB5" s="89" t="s">
        <v>39</v>
      </c>
      <c r="EC5" s="89"/>
      <c r="ED5" s="89"/>
      <c r="EE5" s="89"/>
      <c r="EF5" s="73"/>
      <c r="EG5" s="90" t="s">
        <v>37</v>
      </c>
      <c r="EH5" s="90"/>
      <c r="EI5" s="90"/>
      <c r="EJ5" s="90"/>
      <c r="EK5" s="91" t="s">
        <v>38</v>
      </c>
      <c r="EL5" s="91"/>
      <c r="EM5" s="91"/>
      <c r="EN5" s="91"/>
      <c r="EO5" s="89" t="s">
        <v>39</v>
      </c>
      <c r="EP5" s="89"/>
      <c r="EQ5" s="89"/>
      <c r="ER5" s="89"/>
      <c r="ES5" s="74"/>
      <c r="ET5" s="59"/>
      <c r="EU5" s="59"/>
      <c r="EW5" s="60" t="s">
        <v>40</v>
      </c>
      <c r="EX5" s="60"/>
      <c r="EY5" s="60"/>
      <c r="EZ5" s="60"/>
      <c r="FA5" s="61" t="s">
        <v>41</v>
      </c>
      <c r="FB5" s="61"/>
      <c r="FC5" s="61"/>
      <c r="FD5" s="61"/>
      <c r="FE5" s="62" t="s">
        <v>42</v>
      </c>
      <c r="FF5" s="62"/>
      <c r="FG5" s="62"/>
      <c r="FH5" s="62"/>
    </row>
    <row r="6" spans="1:184" s="27" customFormat="1" ht="102.75" customHeight="1" x14ac:dyDescent="0.2">
      <c r="A6" s="33" t="s">
        <v>43</v>
      </c>
      <c r="B6" s="34" t="s">
        <v>44</v>
      </c>
      <c r="C6" s="34" t="s">
        <v>45</v>
      </c>
      <c r="D6" s="34" t="s">
        <v>46</v>
      </c>
      <c r="E6" s="35" t="s">
        <v>47</v>
      </c>
      <c r="F6" s="35" t="s">
        <v>48</v>
      </c>
      <c r="G6" s="35" t="s">
        <v>49</v>
      </c>
      <c r="H6" s="35" t="s">
        <v>50</v>
      </c>
      <c r="I6" s="35" t="s">
        <v>51</v>
      </c>
      <c r="J6" s="35" t="s">
        <v>52</v>
      </c>
      <c r="K6" s="35" t="s">
        <v>53</v>
      </c>
      <c r="L6" s="35" t="s">
        <v>54</v>
      </c>
      <c r="M6" s="35" t="s">
        <v>55</v>
      </c>
      <c r="N6" s="35" t="s">
        <v>56</v>
      </c>
      <c r="O6" s="35" t="s">
        <v>57</v>
      </c>
      <c r="P6" s="35" t="s">
        <v>55</v>
      </c>
      <c r="Q6" s="35" t="s">
        <v>58</v>
      </c>
      <c r="R6" s="35" t="s">
        <v>59</v>
      </c>
      <c r="S6" s="35" t="s">
        <v>55</v>
      </c>
      <c r="T6" s="35" t="s">
        <v>60</v>
      </c>
      <c r="U6" s="35" t="s">
        <v>61</v>
      </c>
      <c r="V6" s="35" t="s">
        <v>55</v>
      </c>
      <c r="W6" s="35" t="s">
        <v>62</v>
      </c>
      <c r="X6" s="35" t="s">
        <v>63</v>
      </c>
      <c r="Y6" s="35" t="s">
        <v>55</v>
      </c>
      <c r="Z6" s="35" t="s">
        <v>64</v>
      </c>
      <c r="AA6" s="35" t="s">
        <v>65</v>
      </c>
      <c r="AB6" s="35" t="s">
        <v>55</v>
      </c>
      <c r="AC6" s="35" t="s">
        <v>66</v>
      </c>
      <c r="AD6" s="35" t="s">
        <v>67</v>
      </c>
      <c r="AE6" s="35" t="s">
        <v>55</v>
      </c>
      <c r="AF6" s="35" t="s">
        <v>68</v>
      </c>
      <c r="AG6" s="35" t="s">
        <v>69</v>
      </c>
      <c r="AH6" s="35" t="s">
        <v>70</v>
      </c>
      <c r="AI6" s="35" t="s">
        <v>55</v>
      </c>
      <c r="AJ6" s="35" t="s">
        <v>71</v>
      </c>
      <c r="AK6" s="35" t="s">
        <v>72</v>
      </c>
      <c r="AL6" s="35" t="s">
        <v>73</v>
      </c>
      <c r="AM6" s="35" t="s">
        <v>55</v>
      </c>
      <c r="AN6" s="35" t="s">
        <v>74</v>
      </c>
      <c r="AO6" s="35" t="s">
        <v>75</v>
      </c>
      <c r="AP6" s="35" t="s">
        <v>55</v>
      </c>
      <c r="AQ6" s="35" t="s">
        <v>76</v>
      </c>
      <c r="AR6" s="35" t="s">
        <v>77</v>
      </c>
      <c r="AS6" s="35" t="s">
        <v>78</v>
      </c>
      <c r="AT6" s="35" t="s">
        <v>55</v>
      </c>
      <c r="AU6" s="35" t="s">
        <v>79</v>
      </c>
      <c r="AV6" s="35" t="s">
        <v>80</v>
      </c>
      <c r="AW6" s="35" t="s">
        <v>55</v>
      </c>
      <c r="AX6" s="35" t="s">
        <v>81</v>
      </c>
      <c r="AY6" s="35" t="s">
        <v>82</v>
      </c>
      <c r="AZ6" s="35" t="s">
        <v>83</v>
      </c>
      <c r="BA6" s="35" t="s">
        <v>84</v>
      </c>
      <c r="BB6" s="35" t="s">
        <v>55</v>
      </c>
      <c r="BC6" s="35" t="s">
        <v>85</v>
      </c>
      <c r="BD6" s="64" t="s">
        <v>86</v>
      </c>
      <c r="BE6" s="35" t="s">
        <v>87</v>
      </c>
      <c r="BF6" s="35" t="s">
        <v>88</v>
      </c>
      <c r="BG6" s="65" t="s">
        <v>89</v>
      </c>
      <c r="BH6" s="65" t="s">
        <v>90</v>
      </c>
      <c r="BI6" s="65" t="s">
        <v>91</v>
      </c>
      <c r="BJ6" s="35" t="s">
        <v>92</v>
      </c>
      <c r="BK6" s="35" t="s">
        <v>93</v>
      </c>
      <c r="BL6" s="66" t="s">
        <v>94</v>
      </c>
      <c r="BM6" s="35" t="s">
        <v>95</v>
      </c>
      <c r="BN6" s="35" t="s">
        <v>96</v>
      </c>
      <c r="BO6" s="35" t="s">
        <v>97</v>
      </c>
      <c r="BP6" s="35" t="s">
        <v>98</v>
      </c>
      <c r="BQ6" s="35" t="s">
        <v>99</v>
      </c>
      <c r="BR6" s="35" t="s">
        <v>100</v>
      </c>
      <c r="BS6" s="35" t="s">
        <v>101</v>
      </c>
      <c r="BT6" s="35" t="s">
        <v>102</v>
      </c>
      <c r="BU6" s="35" t="s">
        <v>103</v>
      </c>
      <c r="BV6" s="35" t="s">
        <v>104</v>
      </c>
      <c r="BW6" s="35" t="s">
        <v>55</v>
      </c>
      <c r="BX6" s="35" t="s">
        <v>92</v>
      </c>
      <c r="BY6" s="35" t="s">
        <v>93</v>
      </c>
      <c r="BZ6" s="35" t="s">
        <v>105</v>
      </c>
      <c r="CA6" s="35" t="s">
        <v>95</v>
      </c>
      <c r="CB6" s="35" t="s">
        <v>106</v>
      </c>
      <c r="CC6" s="35" t="s">
        <v>97</v>
      </c>
      <c r="CD6" s="35" t="s">
        <v>98</v>
      </c>
      <c r="CE6" s="35" t="s">
        <v>99</v>
      </c>
      <c r="CF6" s="35" t="s">
        <v>100</v>
      </c>
      <c r="CG6" s="35" t="s">
        <v>101</v>
      </c>
      <c r="CH6" s="35" t="s">
        <v>102</v>
      </c>
      <c r="CI6" s="35" t="s">
        <v>103</v>
      </c>
      <c r="CJ6" s="35" t="s">
        <v>104</v>
      </c>
      <c r="CK6" s="35" t="s">
        <v>55</v>
      </c>
      <c r="CL6" s="35" t="s">
        <v>92</v>
      </c>
      <c r="CM6" s="35" t="s">
        <v>93</v>
      </c>
      <c r="CN6" s="35" t="s">
        <v>107</v>
      </c>
      <c r="CO6" s="35" t="s">
        <v>95</v>
      </c>
      <c r="CP6" s="35" t="s">
        <v>106</v>
      </c>
      <c r="CQ6" s="35" t="s">
        <v>97</v>
      </c>
      <c r="CR6" s="35" t="s">
        <v>98</v>
      </c>
      <c r="CS6" s="35" t="s">
        <v>99</v>
      </c>
      <c r="CT6" s="35" t="s">
        <v>100</v>
      </c>
      <c r="CU6" s="35" t="s">
        <v>101</v>
      </c>
      <c r="CV6" s="35" t="s">
        <v>102</v>
      </c>
      <c r="CW6" s="35" t="s">
        <v>103</v>
      </c>
      <c r="CX6" s="35" t="s">
        <v>104</v>
      </c>
      <c r="CY6" s="35" t="s">
        <v>55</v>
      </c>
      <c r="CZ6" s="35" t="s">
        <v>108</v>
      </c>
      <c r="DA6" s="35" t="s">
        <v>55</v>
      </c>
      <c r="DB6" s="35" t="s">
        <v>109</v>
      </c>
      <c r="DC6" s="35" t="s">
        <v>55</v>
      </c>
      <c r="DD6" s="54" t="s">
        <v>110</v>
      </c>
      <c r="DE6" s="56" t="s">
        <v>111</v>
      </c>
      <c r="DF6" s="54" t="s">
        <v>112</v>
      </c>
      <c r="DG6" s="56" t="s">
        <v>113</v>
      </c>
      <c r="DH6" s="56" t="s">
        <v>114</v>
      </c>
      <c r="DI6" s="56" t="s">
        <v>115</v>
      </c>
      <c r="DJ6" s="56" t="s">
        <v>116</v>
      </c>
      <c r="DK6" s="56" t="s">
        <v>117</v>
      </c>
      <c r="DL6" s="56" t="s">
        <v>118</v>
      </c>
      <c r="DM6" s="56" t="s">
        <v>119</v>
      </c>
      <c r="DN6" s="56" t="s">
        <v>120</v>
      </c>
      <c r="DO6" s="56" t="s">
        <v>121</v>
      </c>
      <c r="DP6" s="56" t="s">
        <v>122</v>
      </c>
      <c r="DQ6" s="56" t="s">
        <v>123</v>
      </c>
      <c r="DR6" s="56" t="s">
        <v>124</v>
      </c>
      <c r="DS6" s="54" t="s">
        <v>125</v>
      </c>
      <c r="DT6" s="56" t="s">
        <v>113</v>
      </c>
      <c r="DU6" s="56" t="s">
        <v>114</v>
      </c>
      <c r="DV6" s="56" t="s">
        <v>115</v>
      </c>
      <c r="DW6" s="56" t="s">
        <v>116</v>
      </c>
      <c r="DX6" s="56" t="s">
        <v>117</v>
      </c>
      <c r="DY6" s="56" t="s">
        <v>118</v>
      </c>
      <c r="DZ6" s="56" t="s">
        <v>119</v>
      </c>
      <c r="EA6" s="56" t="s">
        <v>120</v>
      </c>
      <c r="EB6" s="56" t="s">
        <v>121</v>
      </c>
      <c r="EC6" s="56" t="s">
        <v>122</v>
      </c>
      <c r="ED6" s="56" t="s">
        <v>123</v>
      </c>
      <c r="EE6" s="56" t="s">
        <v>124</v>
      </c>
      <c r="EF6" s="54" t="s">
        <v>126</v>
      </c>
      <c r="EG6" s="56" t="s">
        <v>113</v>
      </c>
      <c r="EH6" s="56" t="s">
        <v>114</v>
      </c>
      <c r="EI6" s="56" t="s">
        <v>115</v>
      </c>
      <c r="EJ6" s="56" t="s">
        <v>116</v>
      </c>
      <c r="EK6" s="56" t="s">
        <v>117</v>
      </c>
      <c r="EL6" s="56" t="s">
        <v>118</v>
      </c>
      <c r="EM6" s="56" t="s">
        <v>119</v>
      </c>
      <c r="EN6" s="56" t="s">
        <v>120</v>
      </c>
      <c r="EO6" s="56" t="s">
        <v>121</v>
      </c>
      <c r="EP6" s="56" t="s">
        <v>122</v>
      </c>
      <c r="EQ6" s="56" t="s">
        <v>123</v>
      </c>
      <c r="ER6" s="56" t="s">
        <v>124</v>
      </c>
      <c r="ES6" s="54" t="s">
        <v>127</v>
      </c>
      <c r="ET6" s="56" t="s">
        <v>128</v>
      </c>
      <c r="EU6" s="56" t="s">
        <v>129</v>
      </c>
      <c r="EV6" s="35" t="s">
        <v>55</v>
      </c>
      <c r="EW6" s="56" t="s">
        <v>130</v>
      </c>
      <c r="EX6" s="56" t="s">
        <v>131</v>
      </c>
      <c r="EY6" s="56" t="s">
        <v>132</v>
      </c>
      <c r="EZ6" s="56" t="s">
        <v>129</v>
      </c>
      <c r="FA6" s="56" t="s">
        <v>130</v>
      </c>
      <c r="FB6" s="56" t="s">
        <v>131</v>
      </c>
      <c r="FC6" s="56" t="s">
        <v>132</v>
      </c>
      <c r="FD6" s="56" t="s">
        <v>129</v>
      </c>
      <c r="FE6" s="56" t="s">
        <v>130</v>
      </c>
      <c r="FF6" s="56" t="s">
        <v>131</v>
      </c>
      <c r="FG6" s="56" t="s">
        <v>132</v>
      </c>
      <c r="FH6" s="56" t="s">
        <v>129</v>
      </c>
      <c r="FI6" s="26"/>
      <c r="FJ6" s="26"/>
      <c r="FK6" s="26"/>
      <c r="FL6" s="26"/>
      <c r="FM6" s="26"/>
      <c r="FN6" s="26"/>
      <c r="FO6" s="26"/>
      <c r="FP6" s="26"/>
      <c r="FQ6" s="26"/>
      <c r="FR6" s="26"/>
      <c r="FS6" s="26"/>
      <c r="FT6" s="26"/>
      <c r="FU6" s="26"/>
      <c r="FV6" s="26"/>
      <c r="FW6" s="26"/>
      <c r="FX6" s="26"/>
      <c r="FY6" s="26"/>
      <c r="FZ6" s="26"/>
      <c r="GA6" s="26"/>
      <c r="GB6" s="26"/>
    </row>
    <row r="7" spans="1:184" s="28" customFormat="1" x14ac:dyDescent="0.2">
      <c r="A7" s="28">
        <v>1</v>
      </c>
      <c r="B7" s="28" t="s">
        <v>133</v>
      </c>
      <c r="C7" s="29" t="s">
        <v>134</v>
      </c>
      <c r="D7" s="29" t="s">
        <v>241</v>
      </c>
      <c r="E7" s="29" t="s">
        <v>135</v>
      </c>
      <c r="F7" s="29" t="s">
        <v>136</v>
      </c>
      <c r="G7" s="29" t="s">
        <v>137</v>
      </c>
      <c r="H7" s="29">
        <v>1</v>
      </c>
      <c r="I7" s="29">
        <v>100</v>
      </c>
      <c r="J7" s="29" t="s">
        <v>138</v>
      </c>
      <c r="K7" s="25" t="s">
        <v>139</v>
      </c>
      <c r="L7" s="29">
        <v>90</v>
      </c>
      <c r="M7" s="29"/>
      <c r="N7" s="29" t="s">
        <v>140</v>
      </c>
      <c r="O7" s="29" t="s">
        <v>141</v>
      </c>
      <c r="P7" s="29"/>
      <c r="Q7" s="25" t="s">
        <v>142</v>
      </c>
      <c r="R7" s="29" t="s">
        <v>143</v>
      </c>
      <c r="S7" s="29"/>
      <c r="T7" s="29" t="s">
        <v>144</v>
      </c>
      <c r="U7" s="29"/>
      <c r="V7" s="29"/>
      <c r="W7" s="29"/>
      <c r="X7" s="29"/>
      <c r="Y7" s="29"/>
      <c r="Z7" s="29"/>
      <c r="AA7" s="29"/>
      <c r="AB7" s="29"/>
      <c r="AC7" s="29" t="s">
        <v>145</v>
      </c>
      <c r="AD7" s="29">
        <v>0.92578000000000005</v>
      </c>
      <c r="AE7" s="29"/>
      <c r="AF7" s="29">
        <v>8</v>
      </c>
      <c r="AG7" s="29">
        <v>0.1</v>
      </c>
      <c r="AH7" s="29">
        <v>5</v>
      </c>
      <c r="AI7" s="29"/>
      <c r="AJ7" s="29">
        <v>400</v>
      </c>
      <c r="AK7" s="29">
        <v>0</v>
      </c>
      <c r="AL7" s="29"/>
      <c r="AM7" s="29"/>
      <c r="AN7" s="29">
        <v>400</v>
      </c>
      <c r="AO7" s="29">
        <v>6</v>
      </c>
      <c r="AP7" s="29"/>
      <c r="AQ7" s="29">
        <v>1</v>
      </c>
      <c r="AR7" s="29">
        <v>1</v>
      </c>
      <c r="AS7" s="29">
        <v>2.5</v>
      </c>
      <c r="AT7" s="29"/>
      <c r="AU7" s="29">
        <v>2</v>
      </c>
      <c r="AV7" s="29">
        <v>1</v>
      </c>
      <c r="AW7" s="29"/>
      <c r="AX7" s="25" t="s">
        <v>146</v>
      </c>
      <c r="AY7" s="29" t="s">
        <v>147</v>
      </c>
      <c r="AZ7" s="29"/>
      <c r="BA7" s="29"/>
      <c r="BB7" s="29"/>
      <c r="BC7" s="29" t="s">
        <v>148</v>
      </c>
      <c r="BD7" s="29" t="s">
        <v>149</v>
      </c>
      <c r="BE7" s="29">
        <v>30</v>
      </c>
      <c r="BF7" s="29">
        <v>1</v>
      </c>
      <c r="BG7" s="29"/>
      <c r="BH7" s="29"/>
      <c r="BI7" s="29"/>
      <c r="BJ7" s="29" t="s">
        <v>150</v>
      </c>
      <c r="BK7" s="29">
        <v>60</v>
      </c>
      <c r="BL7" s="29">
        <v>1</v>
      </c>
      <c r="BM7" s="29">
        <v>62500</v>
      </c>
      <c r="BN7" s="29">
        <v>0.105</v>
      </c>
      <c r="BO7" s="29">
        <v>1.5</v>
      </c>
      <c r="BP7" s="29">
        <v>0.5</v>
      </c>
      <c r="BQ7" s="85">
        <f t="shared" ref="BQ7:BQ43" si="0">BK7*BM7*8*BL7/1000000</f>
        <v>30</v>
      </c>
      <c r="BR7" s="29">
        <v>2</v>
      </c>
      <c r="BS7" s="29">
        <v>-4</v>
      </c>
      <c r="BT7" s="29">
        <v>4</v>
      </c>
      <c r="BU7" s="29">
        <v>10</v>
      </c>
      <c r="BV7" s="29" t="s">
        <v>151</v>
      </c>
      <c r="BW7" s="29"/>
      <c r="BX7" s="29"/>
      <c r="BY7" s="29"/>
      <c r="BZ7" s="29"/>
      <c r="CA7" s="29"/>
      <c r="CB7" s="29"/>
      <c r="CC7" s="29"/>
      <c r="CD7" s="29"/>
      <c r="CE7" s="85"/>
      <c r="CF7" s="29"/>
      <c r="CG7" s="29"/>
      <c r="CH7" s="29"/>
      <c r="CI7" s="29"/>
      <c r="CJ7" s="29"/>
      <c r="CK7" s="29"/>
      <c r="CL7" s="29"/>
      <c r="CM7" s="29"/>
      <c r="CN7" s="29"/>
      <c r="CO7" s="29"/>
      <c r="CP7" s="29"/>
      <c r="CQ7" s="29"/>
      <c r="CR7" s="29"/>
      <c r="CS7" s="85"/>
      <c r="CT7" s="29"/>
      <c r="CU7" s="29"/>
      <c r="CV7" s="29"/>
      <c r="CW7" s="29"/>
      <c r="CX7" s="29"/>
      <c r="CY7" s="29"/>
      <c r="CZ7" s="68" t="s">
        <v>152</v>
      </c>
      <c r="DA7" s="29"/>
      <c r="DB7" s="29" t="s">
        <v>153</v>
      </c>
      <c r="DC7" s="29"/>
      <c r="DD7" s="29">
        <v>8.16</v>
      </c>
      <c r="DE7" s="29">
        <v>8</v>
      </c>
      <c r="DF7" s="71">
        <v>0.91069999999999995</v>
      </c>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71">
        <v>0.57599999999999996</v>
      </c>
      <c r="EU7" s="71"/>
      <c r="EV7" s="29"/>
      <c r="EW7" s="68"/>
      <c r="EX7" s="29"/>
      <c r="EY7" s="29"/>
      <c r="EZ7" s="29"/>
      <c r="FA7" s="29"/>
      <c r="FB7" s="29"/>
      <c r="FC7" s="29"/>
      <c r="FD7" s="29"/>
      <c r="FE7" s="29"/>
      <c r="FF7" s="29"/>
      <c r="FG7" s="29"/>
      <c r="FH7" s="29"/>
      <c r="FI7" s="29"/>
    </row>
    <row r="8" spans="1:184" s="28" customFormat="1" x14ac:dyDescent="0.2">
      <c r="A8" s="28">
        <v>2</v>
      </c>
      <c r="B8" s="28" t="s">
        <v>133</v>
      </c>
      <c r="C8" s="29" t="s">
        <v>154</v>
      </c>
      <c r="D8" s="29" t="s">
        <v>241</v>
      </c>
      <c r="E8" s="29" t="s">
        <v>135</v>
      </c>
      <c r="F8" s="29" t="s">
        <v>136</v>
      </c>
      <c r="G8" s="29" t="s">
        <v>137</v>
      </c>
      <c r="H8" s="29">
        <v>1</v>
      </c>
      <c r="I8" s="29">
        <v>100</v>
      </c>
      <c r="J8" s="29" t="s">
        <v>138</v>
      </c>
      <c r="K8" s="25" t="s">
        <v>139</v>
      </c>
      <c r="L8" s="29">
        <v>90</v>
      </c>
      <c r="M8" s="29"/>
      <c r="N8" s="29" t="s">
        <v>140</v>
      </c>
      <c r="O8" s="29" t="s">
        <v>141</v>
      </c>
      <c r="P8" s="29"/>
      <c r="Q8" s="25" t="s">
        <v>142</v>
      </c>
      <c r="R8" s="29" t="s">
        <v>143</v>
      </c>
      <c r="S8" s="29"/>
      <c r="T8" s="29" t="s">
        <v>143</v>
      </c>
      <c r="U8" s="29">
        <v>17</v>
      </c>
      <c r="V8" s="29"/>
      <c r="W8" s="29"/>
      <c r="X8" s="29"/>
      <c r="Y8" s="29"/>
      <c r="Z8" s="29"/>
      <c r="AA8" s="29"/>
      <c r="AB8" s="29"/>
      <c r="AC8" s="29" t="s">
        <v>145</v>
      </c>
      <c r="AD8" s="29">
        <v>0.92578000000000005</v>
      </c>
      <c r="AE8" s="29"/>
      <c r="AF8" s="29">
        <v>8</v>
      </c>
      <c r="AG8" s="29">
        <v>0.1</v>
      </c>
      <c r="AH8" s="29">
        <v>5</v>
      </c>
      <c r="AI8" s="29"/>
      <c r="AJ8" s="29">
        <v>400</v>
      </c>
      <c r="AK8" s="29">
        <v>0</v>
      </c>
      <c r="AL8" s="29"/>
      <c r="AM8" s="29"/>
      <c r="AN8" s="29">
        <v>400</v>
      </c>
      <c r="AO8" s="29">
        <v>6</v>
      </c>
      <c r="AP8" s="29"/>
      <c r="AQ8" s="29">
        <v>1</v>
      </c>
      <c r="AR8" s="29">
        <v>1</v>
      </c>
      <c r="AS8" s="29">
        <v>2.5</v>
      </c>
      <c r="AT8" s="29"/>
      <c r="AU8" s="29">
        <v>2</v>
      </c>
      <c r="AV8" s="29">
        <v>1</v>
      </c>
      <c r="AW8" s="29"/>
      <c r="AX8" s="25" t="s">
        <v>146</v>
      </c>
      <c r="AY8" s="29" t="s">
        <v>147</v>
      </c>
      <c r="AZ8" s="29"/>
      <c r="BA8" s="29"/>
      <c r="BB8" s="29"/>
      <c r="BC8" s="29" t="s">
        <v>148</v>
      </c>
      <c r="BD8" s="29" t="s">
        <v>149</v>
      </c>
      <c r="BE8" s="29">
        <v>30</v>
      </c>
      <c r="BF8" s="29">
        <v>1</v>
      </c>
      <c r="BG8" s="29"/>
      <c r="BH8" s="29"/>
      <c r="BI8" s="29"/>
      <c r="BJ8" s="29" t="s">
        <v>150</v>
      </c>
      <c r="BK8" s="29">
        <v>60</v>
      </c>
      <c r="BL8" s="29">
        <v>1</v>
      </c>
      <c r="BM8" s="29">
        <v>62500</v>
      </c>
      <c r="BN8" s="29">
        <v>0.105</v>
      </c>
      <c r="BO8" s="29">
        <v>1.5</v>
      </c>
      <c r="BP8" s="29">
        <v>0.5</v>
      </c>
      <c r="BQ8" s="85">
        <f t="shared" si="0"/>
        <v>30</v>
      </c>
      <c r="BR8" s="29">
        <v>2</v>
      </c>
      <c r="BS8" s="29">
        <v>-4</v>
      </c>
      <c r="BT8" s="29">
        <v>4</v>
      </c>
      <c r="BU8" s="29">
        <v>10</v>
      </c>
      <c r="BV8" s="29" t="s">
        <v>151</v>
      </c>
      <c r="BW8" s="29"/>
      <c r="BX8" s="29"/>
      <c r="BY8" s="29"/>
      <c r="BZ8" s="29"/>
      <c r="CA8" s="29"/>
      <c r="CB8" s="29"/>
      <c r="CC8" s="29"/>
      <c r="CD8" s="29"/>
      <c r="CE8" s="85"/>
      <c r="CF8" s="29"/>
      <c r="CG8" s="29"/>
      <c r="CH8" s="29"/>
      <c r="CI8" s="29"/>
      <c r="CJ8" s="29"/>
      <c r="CK8" s="29"/>
      <c r="CL8" s="29"/>
      <c r="CM8" s="29"/>
      <c r="CN8" s="29"/>
      <c r="CO8" s="29"/>
      <c r="CP8" s="29"/>
      <c r="CQ8" s="29"/>
      <c r="CR8" s="29"/>
      <c r="CS8" s="85"/>
      <c r="CT8" s="29"/>
      <c r="CU8" s="29"/>
      <c r="CV8" s="29"/>
      <c r="CW8" s="29"/>
      <c r="CX8" s="29"/>
      <c r="CY8" s="29"/>
      <c r="CZ8" s="68" t="s">
        <v>152</v>
      </c>
      <c r="DA8" s="29"/>
      <c r="DB8" s="29" t="s">
        <v>153</v>
      </c>
      <c r="DC8" s="29"/>
      <c r="DD8" s="29">
        <v>5.36</v>
      </c>
      <c r="DE8" s="29">
        <v>5</v>
      </c>
      <c r="DF8" s="71">
        <v>0.91669999999999996</v>
      </c>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71">
        <v>0.35570000000000002</v>
      </c>
      <c r="EU8" s="71"/>
      <c r="EV8" s="29"/>
      <c r="EW8" s="29"/>
      <c r="EX8" s="29"/>
      <c r="EY8" s="29"/>
      <c r="EZ8" s="29"/>
      <c r="FA8" s="29"/>
      <c r="FB8" s="29"/>
      <c r="FC8" s="29"/>
      <c r="FD8" s="29"/>
      <c r="FE8" s="29"/>
      <c r="FF8" s="29"/>
      <c r="FG8" s="29"/>
      <c r="FH8" s="29"/>
      <c r="FI8" s="29"/>
    </row>
    <row r="9" spans="1:184" s="28" customFormat="1" x14ac:dyDescent="0.2">
      <c r="A9" s="28">
        <v>3</v>
      </c>
      <c r="B9" s="28" t="s">
        <v>133</v>
      </c>
      <c r="C9" s="29" t="s">
        <v>155</v>
      </c>
      <c r="D9" s="29" t="s">
        <v>241</v>
      </c>
      <c r="E9" s="29" t="s">
        <v>135</v>
      </c>
      <c r="F9" s="29" t="s">
        <v>136</v>
      </c>
      <c r="G9" s="29" t="s">
        <v>137</v>
      </c>
      <c r="H9" s="29">
        <v>1</v>
      </c>
      <c r="I9" s="29">
        <v>100</v>
      </c>
      <c r="J9" s="29" t="s">
        <v>138</v>
      </c>
      <c r="K9" s="25" t="s">
        <v>139</v>
      </c>
      <c r="L9" s="29">
        <v>90</v>
      </c>
      <c r="M9" s="29"/>
      <c r="N9" s="29" t="s">
        <v>140</v>
      </c>
      <c r="O9" s="29" t="s">
        <v>141</v>
      </c>
      <c r="P9" s="29"/>
      <c r="Q9" s="25" t="s">
        <v>142</v>
      </c>
      <c r="R9" s="29" t="s">
        <v>143</v>
      </c>
      <c r="S9" s="29"/>
      <c r="T9" s="29" t="s">
        <v>156</v>
      </c>
      <c r="U9" s="29">
        <v>8</v>
      </c>
      <c r="V9" s="29"/>
      <c r="W9" s="29"/>
      <c r="X9" s="29"/>
      <c r="Y9" s="29"/>
      <c r="Z9" s="29"/>
      <c r="AA9" s="29"/>
      <c r="AB9" s="29"/>
      <c r="AC9" s="29" t="s">
        <v>145</v>
      </c>
      <c r="AD9" s="29">
        <v>0.92578000000000005</v>
      </c>
      <c r="AE9" s="29"/>
      <c r="AF9" s="29">
        <v>8</v>
      </c>
      <c r="AG9" s="29">
        <v>0.1</v>
      </c>
      <c r="AH9" s="29">
        <v>5</v>
      </c>
      <c r="AI9" s="29"/>
      <c r="AJ9" s="29">
        <v>400</v>
      </c>
      <c r="AK9" s="29">
        <v>0</v>
      </c>
      <c r="AL9" s="29"/>
      <c r="AM9" s="29"/>
      <c r="AN9" s="29">
        <v>400</v>
      </c>
      <c r="AO9" s="29">
        <v>6</v>
      </c>
      <c r="AP9" s="29"/>
      <c r="AQ9" s="29">
        <v>1</v>
      </c>
      <c r="AR9" s="29">
        <v>1</v>
      </c>
      <c r="AS9" s="29">
        <v>2.5</v>
      </c>
      <c r="AT9" s="29"/>
      <c r="AU9" s="29">
        <v>2</v>
      </c>
      <c r="AV9" s="29">
        <v>1</v>
      </c>
      <c r="AW9" s="29"/>
      <c r="AX9" s="25" t="s">
        <v>146</v>
      </c>
      <c r="AY9" s="29" t="s">
        <v>147</v>
      </c>
      <c r="AZ9" s="29"/>
      <c r="BA9" s="29"/>
      <c r="BB9" s="29"/>
      <c r="BC9" s="29" t="s">
        <v>148</v>
      </c>
      <c r="BD9" s="29" t="s">
        <v>149</v>
      </c>
      <c r="BE9" s="29">
        <v>30</v>
      </c>
      <c r="BF9" s="29">
        <v>1</v>
      </c>
      <c r="BG9" s="29"/>
      <c r="BH9" s="29"/>
      <c r="BI9" s="29"/>
      <c r="BJ9" s="29" t="s">
        <v>150</v>
      </c>
      <c r="BK9" s="29">
        <v>60</v>
      </c>
      <c r="BL9" s="29">
        <v>1</v>
      </c>
      <c r="BM9" s="29">
        <v>62500</v>
      </c>
      <c r="BN9" s="29">
        <v>0.105</v>
      </c>
      <c r="BO9" s="29">
        <v>1.5</v>
      </c>
      <c r="BP9" s="29">
        <v>0.5</v>
      </c>
      <c r="BQ9" s="85">
        <f t="shared" si="0"/>
        <v>30</v>
      </c>
      <c r="BR9" s="29">
        <v>2</v>
      </c>
      <c r="BS9" s="29">
        <v>-4</v>
      </c>
      <c r="BT9" s="29">
        <v>4</v>
      </c>
      <c r="BU9" s="29">
        <v>10</v>
      </c>
      <c r="BV9" s="29" t="s">
        <v>151</v>
      </c>
      <c r="BW9" s="29"/>
      <c r="BX9" s="29"/>
      <c r="BY9" s="29"/>
      <c r="BZ9" s="29"/>
      <c r="CA9" s="29"/>
      <c r="CB9" s="29"/>
      <c r="CC9" s="29"/>
      <c r="CD9" s="29"/>
      <c r="CE9" s="85"/>
      <c r="CF9" s="29"/>
      <c r="CG9" s="29"/>
      <c r="CH9" s="29"/>
      <c r="CI9" s="29"/>
      <c r="CJ9" s="29"/>
      <c r="CK9" s="29"/>
      <c r="CL9" s="29"/>
      <c r="CM9" s="29"/>
      <c r="CN9" s="29"/>
      <c r="CO9" s="29"/>
      <c r="CP9" s="29"/>
      <c r="CQ9" s="29"/>
      <c r="CR9" s="29"/>
      <c r="CS9" s="85"/>
      <c r="CT9" s="29"/>
      <c r="CU9" s="29"/>
      <c r="CV9" s="29"/>
      <c r="CW9" s="29"/>
      <c r="CX9" s="29"/>
      <c r="CY9" s="29"/>
      <c r="CZ9" s="68" t="s">
        <v>152</v>
      </c>
      <c r="DA9" s="29"/>
      <c r="DB9" s="29" t="s">
        <v>153</v>
      </c>
      <c r="DC9" s="29"/>
      <c r="DD9" s="29">
        <v>2.54</v>
      </c>
      <c r="DE9" s="29">
        <v>2</v>
      </c>
      <c r="DF9" s="71">
        <v>0.92430000000000001</v>
      </c>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71">
        <v>0.16839999999999999</v>
      </c>
      <c r="EU9" s="71"/>
      <c r="EV9" s="29"/>
      <c r="EW9" s="29"/>
      <c r="EX9" s="29"/>
      <c r="EY9" s="29"/>
      <c r="EZ9" s="29"/>
      <c r="FA9" s="29"/>
      <c r="FB9" s="29"/>
      <c r="FC9" s="29"/>
      <c r="FD9" s="29"/>
      <c r="FE9" s="29"/>
      <c r="FF9" s="29"/>
      <c r="FG9" s="29"/>
      <c r="FH9" s="29"/>
      <c r="FI9" s="29"/>
    </row>
    <row r="10" spans="1:184" s="28" customFormat="1" x14ac:dyDescent="0.2">
      <c r="A10" s="28">
        <v>4</v>
      </c>
      <c r="B10" s="28" t="s">
        <v>133</v>
      </c>
      <c r="C10" s="87" t="s">
        <v>242</v>
      </c>
      <c r="D10" s="29" t="s">
        <v>241</v>
      </c>
      <c r="E10" s="29" t="s">
        <v>135</v>
      </c>
      <c r="F10" s="29" t="s">
        <v>136</v>
      </c>
      <c r="G10" s="29" t="s">
        <v>137</v>
      </c>
      <c r="H10" s="29">
        <v>1</v>
      </c>
      <c r="I10" s="29">
        <v>100</v>
      </c>
      <c r="J10" s="29" t="s">
        <v>138</v>
      </c>
      <c r="K10" s="25" t="s">
        <v>139</v>
      </c>
      <c r="L10" s="29">
        <v>90</v>
      </c>
      <c r="M10" s="29"/>
      <c r="N10" s="29" t="s">
        <v>140</v>
      </c>
      <c r="O10" s="29" t="s">
        <v>141</v>
      </c>
      <c r="P10" s="29"/>
      <c r="Q10" s="25" t="s">
        <v>142</v>
      </c>
      <c r="R10" s="29" t="s">
        <v>143</v>
      </c>
      <c r="S10" s="29"/>
      <c r="T10" s="29" t="s">
        <v>144</v>
      </c>
      <c r="U10" s="29"/>
      <c r="V10" s="29"/>
      <c r="W10" s="29"/>
      <c r="X10" s="29"/>
      <c r="Y10" s="29"/>
      <c r="Z10" s="29"/>
      <c r="AA10" s="29"/>
      <c r="AB10" s="29"/>
      <c r="AC10" s="29" t="s">
        <v>145</v>
      </c>
      <c r="AD10" s="29">
        <v>0.92578000000000005</v>
      </c>
      <c r="AE10" s="29"/>
      <c r="AF10" s="29">
        <v>8</v>
      </c>
      <c r="AG10" s="29">
        <v>0.1</v>
      </c>
      <c r="AH10" s="29">
        <v>5</v>
      </c>
      <c r="AI10" s="29"/>
      <c r="AJ10" s="29">
        <v>400</v>
      </c>
      <c r="AK10" s="29">
        <v>0</v>
      </c>
      <c r="AL10" s="29"/>
      <c r="AM10" s="29"/>
      <c r="AN10" s="29">
        <v>400</v>
      </c>
      <c r="AO10" s="29">
        <v>6</v>
      </c>
      <c r="AP10" s="29"/>
      <c r="AQ10" s="29">
        <v>1</v>
      </c>
      <c r="AR10" s="29">
        <v>1</v>
      </c>
      <c r="AS10" s="29">
        <v>2.5</v>
      </c>
      <c r="AT10" s="29"/>
      <c r="AU10" s="29">
        <v>1</v>
      </c>
      <c r="AV10" s="29">
        <v>1</v>
      </c>
      <c r="AW10" s="29"/>
      <c r="AX10" s="25" t="s">
        <v>146</v>
      </c>
      <c r="AY10" s="29" t="s">
        <v>147</v>
      </c>
      <c r="AZ10" s="29"/>
      <c r="BA10" s="29"/>
      <c r="BB10" s="29"/>
      <c r="BC10" s="29" t="s">
        <v>148</v>
      </c>
      <c r="BD10" s="29" t="s">
        <v>149</v>
      </c>
      <c r="BE10" s="29">
        <v>30</v>
      </c>
      <c r="BF10" s="29">
        <v>1</v>
      </c>
      <c r="BG10" s="29"/>
      <c r="BH10" s="29"/>
      <c r="BI10" s="29"/>
      <c r="BJ10" s="29" t="s">
        <v>150</v>
      </c>
      <c r="BK10" s="29">
        <v>60</v>
      </c>
      <c r="BL10" s="29">
        <v>1</v>
      </c>
      <c r="BM10" s="29">
        <v>62500</v>
      </c>
      <c r="BN10" s="29">
        <v>0.105</v>
      </c>
      <c r="BO10" s="29">
        <v>1.5</v>
      </c>
      <c r="BP10" s="29">
        <v>0.5</v>
      </c>
      <c r="BQ10" s="85">
        <f t="shared" si="0"/>
        <v>30</v>
      </c>
      <c r="BR10" s="29">
        <v>2</v>
      </c>
      <c r="BS10" s="29">
        <v>-4</v>
      </c>
      <c r="BT10" s="29">
        <v>4</v>
      </c>
      <c r="BU10" s="29">
        <v>10</v>
      </c>
      <c r="BV10" s="29" t="s">
        <v>151</v>
      </c>
      <c r="BW10" s="29"/>
      <c r="BX10" s="29"/>
      <c r="BY10" s="29"/>
      <c r="BZ10" s="29"/>
      <c r="CA10" s="29"/>
      <c r="CB10" s="29"/>
      <c r="CC10" s="29"/>
      <c r="CD10" s="29"/>
      <c r="CE10" s="85"/>
      <c r="CF10" s="29"/>
      <c r="CG10" s="29"/>
      <c r="CH10" s="29"/>
      <c r="CI10" s="29"/>
      <c r="CJ10" s="29"/>
      <c r="CK10" s="29"/>
      <c r="CL10" s="29"/>
      <c r="CM10" s="29"/>
      <c r="CN10" s="29"/>
      <c r="CO10" s="29"/>
      <c r="CP10" s="29"/>
      <c r="CQ10" s="29"/>
      <c r="CR10" s="29"/>
      <c r="CS10" s="85"/>
      <c r="CT10" s="29"/>
      <c r="CU10" s="29"/>
      <c r="CV10" s="29"/>
      <c r="CW10" s="29"/>
      <c r="CX10" s="29"/>
      <c r="CY10" s="29"/>
      <c r="CZ10" s="68" t="s">
        <v>152</v>
      </c>
      <c r="DA10" s="29"/>
      <c r="DB10" s="29" t="s">
        <v>153</v>
      </c>
      <c r="DC10" s="29"/>
      <c r="DD10" s="29">
        <v>9.8000000000000007</v>
      </c>
      <c r="DE10" s="29">
        <v>9</v>
      </c>
      <c r="DF10" s="71">
        <v>0.96609999999999996</v>
      </c>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71">
        <v>0.5454</v>
      </c>
      <c r="EU10" s="71"/>
      <c r="EV10" s="29"/>
      <c r="EW10" s="29"/>
      <c r="EX10" s="29"/>
      <c r="EY10" s="29"/>
      <c r="EZ10" s="29"/>
      <c r="FA10" s="29"/>
      <c r="FB10" s="29"/>
      <c r="FC10" s="29"/>
      <c r="FD10" s="29"/>
      <c r="FE10" s="29"/>
      <c r="FF10" s="29"/>
      <c r="FG10" s="29"/>
      <c r="FH10" s="29"/>
      <c r="FI10" s="29"/>
    </row>
    <row r="11" spans="1:184" s="28" customFormat="1" x14ac:dyDescent="0.2">
      <c r="A11" s="28">
        <v>5</v>
      </c>
      <c r="B11" s="28" t="s">
        <v>133</v>
      </c>
      <c r="C11" s="87" t="s">
        <v>243</v>
      </c>
      <c r="D11" s="29" t="s">
        <v>241</v>
      </c>
      <c r="E11" s="29" t="s">
        <v>135</v>
      </c>
      <c r="F11" s="29" t="s">
        <v>136</v>
      </c>
      <c r="G11" s="29" t="s">
        <v>137</v>
      </c>
      <c r="H11" s="29">
        <v>1</v>
      </c>
      <c r="I11" s="29">
        <v>100</v>
      </c>
      <c r="J11" s="29" t="s">
        <v>138</v>
      </c>
      <c r="K11" s="25" t="s">
        <v>139</v>
      </c>
      <c r="L11" s="29">
        <v>90</v>
      </c>
      <c r="M11" s="29"/>
      <c r="N11" s="29" t="s">
        <v>140</v>
      </c>
      <c r="O11" s="29" t="s">
        <v>141</v>
      </c>
      <c r="P11" s="29"/>
      <c r="Q11" s="25" t="s">
        <v>142</v>
      </c>
      <c r="R11" s="29" t="s">
        <v>143</v>
      </c>
      <c r="S11" s="29"/>
      <c r="T11" s="29" t="s">
        <v>144</v>
      </c>
      <c r="U11" s="29"/>
      <c r="V11" s="29"/>
      <c r="W11" s="29"/>
      <c r="X11" s="29"/>
      <c r="Y11" s="29"/>
      <c r="Z11" s="29"/>
      <c r="AA11" s="29"/>
      <c r="AB11" s="29"/>
      <c r="AC11" s="29" t="s">
        <v>145</v>
      </c>
      <c r="AD11" s="29">
        <v>0.92578000000000005</v>
      </c>
      <c r="AE11" s="29"/>
      <c r="AF11" s="29">
        <v>8</v>
      </c>
      <c r="AG11" s="29">
        <v>0.1</v>
      </c>
      <c r="AH11" s="29">
        <v>5</v>
      </c>
      <c r="AI11" s="29"/>
      <c r="AJ11" s="29">
        <v>400</v>
      </c>
      <c r="AK11" s="29">
        <v>0</v>
      </c>
      <c r="AL11" s="29"/>
      <c r="AM11" s="29"/>
      <c r="AN11" s="29">
        <v>400</v>
      </c>
      <c r="AO11" s="29">
        <v>6</v>
      </c>
      <c r="AP11" s="29"/>
      <c r="AQ11" s="29">
        <v>1</v>
      </c>
      <c r="AR11" s="29">
        <v>1</v>
      </c>
      <c r="AS11" s="29">
        <v>2.5</v>
      </c>
      <c r="AT11" s="29"/>
      <c r="AU11" s="29">
        <v>1</v>
      </c>
      <c r="AV11" s="29">
        <v>1</v>
      </c>
      <c r="AW11" s="87" t="s">
        <v>244</v>
      </c>
      <c r="AX11" s="25" t="s">
        <v>146</v>
      </c>
      <c r="AY11" s="29" t="s">
        <v>147</v>
      </c>
      <c r="AZ11" s="29"/>
      <c r="BA11" s="29"/>
      <c r="BB11" s="29"/>
      <c r="BC11" s="29" t="s">
        <v>148</v>
      </c>
      <c r="BD11" s="29" t="s">
        <v>149</v>
      </c>
      <c r="BE11" s="29">
        <v>30</v>
      </c>
      <c r="BF11" s="29">
        <v>1</v>
      </c>
      <c r="BG11" s="29"/>
      <c r="BH11" s="29"/>
      <c r="BI11" s="29"/>
      <c r="BJ11" s="29" t="s">
        <v>150</v>
      </c>
      <c r="BK11" s="29">
        <v>60</v>
      </c>
      <c r="BL11" s="29">
        <v>1</v>
      </c>
      <c r="BM11" s="29">
        <v>62500</v>
      </c>
      <c r="BN11" s="29">
        <v>0.105</v>
      </c>
      <c r="BO11" s="29">
        <v>1.5</v>
      </c>
      <c r="BP11" s="29">
        <v>0.5</v>
      </c>
      <c r="BQ11" s="85">
        <f t="shared" ref="BQ11" si="1">BK11*BM11*8*BL11/1000000</f>
        <v>30</v>
      </c>
      <c r="BR11" s="29">
        <v>2</v>
      </c>
      <c r="BS11" s="29">
        <v>-4</v>
      </c>
      <c r="BT11" s="29">
        <v>4</v>
      </c>
      <c r="BU11" s="29">
        <v>10</v>
      </c>
      <c r="BV11" s="29" t="s">
        <v>151</v>
      </c>
      <c r="BW11" s="29"/>
      <c r="BX11" s="29"/>
      <c r="BY11" s="29"/>
      <c r="BZ11" s="29"/>
      <c r="CA11" s="29"/>
      <c r="CB11" s="29"/>
      <c r="CC11" s="29"/>
      <c r="CD11" s="29"/>
      <c r="CE11" s="85"/>
      <c r="CF11" s="29"/>
      <c r="CG11" s="29"/>
      <c r="CH11" s="29"/>
      <c r="CI11" s="29"/>
      <c r="CJ11" s="29"/>
      <c r="CK11" s="29"/>
      <c r="CL11" s="29"/>
      <c r="CM11" s="29"/>
      <c r="CN11" s="29"/>
      <c r="CO11" s="29"/>
      <c r="CP11" s="29"/>
      <c r="CQ11" s="29"/>
      <c r="CR11" s="29"/>
      <c r="CS11" s="85"/>
      <c r="CT11" s="29"/>
      <c r="CU11" s="29"/>
      <c r="CV11" s="29"/>
      <c r="CW11" s="29"/>
      <c r="CX11" s="29"/>
      <c r="CY11" s="29"/>
      <c r="CZ11" s="68" t="s">
        <v>152</v>
      </c>
      <c r="DA11" s="29"/>
      <c r="DB11" s="29" t="s">
        <v>153</v>
      </c>
      <c r="DC11" s="29"/>
      <c r="DD11" s="29">
        <v>10.37</v>
      </c>
      <c r="DE11" s="29">
        <v>10</v>
      </c>
      <c r="DF11" s="71">
        <v>0.95</v>
      </c>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71">
        <v>0.59040000000000004</v>
      </c>
      <c r="EU11" s="71"/>
      <c r="EV11" s="29"/>
      <c r="EW11" s="29"/>
      <c r="EX11" s="29"/>
      <c r="EY11" s="29"/>
      <c r="EZ11" s="29"/>
      <c r="FA11" s="29"/>
      <c r="FB11" s="29"/>
      <c r="FC11" s="29"/>
      <c r="FD11" s="29"/>
      <c r="FE11" s="29"/>
      <c r="FF11" s="29"/>
      <c r="FG11" s="29"/>
      <c r="FH11" s="29"/>
      <c r="FI11" s="29"/>
    </row>
    <row r="12" spans="1:184" s="28" customFormat="1" x14ac:dyDescent="0.2">
      <c r="A12" s="28">
        <v>6</v>
      </c>
      <c r="B12" s="28" t="s">
        <v>133</v>
      </c>
      <c r="C12" s="29" t="s">
        <v>159</v>
      </c>
      <c r="D12" s="29" t="s">
        <v>241</v>
      </c>
      <c r="E12" s="29" t="s">
        <v>135</v>
      </c>
      <c r="F12" s="29" t="s">
        <v>136</v>
      </c>
      <c r="G12" s="29" t="s">
        <v>137</v>
      </c>
      <c r="H12" s="29">
        <v>1</v>
      </c>
      <c r="I12" s="29">
        <v>100</v>
      </c>
      <c r="J12" s="29" t="s">
        <v>138</v>
      </c>
      <c r="K12" s="25" t="s">
        <v>139</v>
      </c>
      <c r="L12" s="29">
        <v>90</v>
      </c>
      <c r="M12" s="29"/>
      <c r="N12" s="29" t="s">
        <v>140</v>
      </c>
      <c r="O12" s="29" t="s">
        <v>141</v>
      </c>
      <c r="P12" s="29"/>
      <c r="Q12" s="25" t="s">
        <v>142</v>
      </c>
      <c r="R12" s="29" t="s">
        <v>143</v>
      </c>
      <c r="S12" s="29"/>
      <c r="T12" s="29" t="s">
        <v>144</v>
      </c>
      <c r="U12" s="29"/>
      <c r="V12" s="29"/>
      <c r="W12" s="29"/>
      <c r="X12" s="29"/>
      <c r="Y12" s="29"/>
      <c r="Z12" s="29"/>
      <c r="AA12" s="29"/>
      <c r="AB12" s="29"/>
      <c r="AC12" s="29" t="s">
        <v>145</v>
      </c>
      <c r="AD12" s="29">
        <v>0.92578000000000005</v>
      </c>
      <c r="AE12" s="29"/>
      <c r="AF12" s="29">
        <v>8</v>
      </c>
      <c r="AG12" s="29">
        <v>0.1</v>
      </c>
      <c r="AH12" s="29">
        <v>5</v>
      </c>
      <c r="AI12" s="29"/>
      <c r="AJ12" s="29">
        <v>400</v>
      </c>
      <c r="AK12" s="29">
        <v>0</v>
      </c>
      <c r="AL12" s="29"/>
      <c r="AM12" s="29"/>
      <c r="AN12" s="29">
        <v>400</v>
      </c>
      <c r="AO12" s="29">
        <v>6</v>
      </c>
      <c r="AP12" s="29"/>
      <c r="AQ12" s="29">
        <v>1</v>
      </c>
      <c r="AR12" s="29">
        <v>1</v>
      </c>
      <c r="AS12" s="29">
        <v>2.5</v>
      </c>
      <c r="AT12" s="29"/>
      <c r="AU12" s="29">
        <v>1</v>
      </c>
      <c r="AV12" s="29">
        <v>1</v>
      </c>
      <c r="AW12" s="29"/>
      <c r="AX12" s="25" t="s">
        <v>146</v>
      </c>
      <c r="AY12" s="29" t="s">
        <v>147</v>
      </c>
      <c r="AZ12" s="29"/>
      <c r="BA12" s="29"/>
      <c r="BB12" s="29"/>
      <c r="BC12" s="29" t="s">
        <v>148</v>
      </c>
      <c r="BD12" s="29" t="s">
        <v>149</v>
      </c>
      <c r="BE12" s="29">
        <v>45</v>
      </c>
      <c r="BF12" s="29">
        <v>1</v>
      </c>
      <c r="BG12" s="29"/>
      <c r="BH12" s="29"/>
      <c r="BI12" s="29"/>
      <c r="BJ12" s="29" t="s">
        <v>150</v>
      </c>
      <c r="BK12" s="29">
        <v>60</v>
      </c>
      <c r="BL12" s="29">
        <v>1</v>
      </c>
      <c r="BM12" s="29">
        <v>93750</v>
      </c>
      <c r="BN12" s="29">
        <v>0.105</v>
      </c>
      <c r="BO12" s="29">
        <v>1.5</v>
      </c>
      <c r="BP12" s="29">
        <v>0.5</v>
      </c>
      <c r="BQ12" s="85">
        <f t="shared" si="0"/>
        <v>45</v>
      </c>
      <c r="BR12" s="29">
        <v>2</v>
      </c>
      <c r="BS12" s="29">
        <v>-4</v>
      </c>
      <c r="BT12" s="29">
        <v>4</v>
      </c>
      <c r="BU12" s="29">
        <v>10</v>
      </c>
      <c r="BV12" s="29" t="s">
        <v>151</v>
      </c>
      <c r="BW12" s="29"/>
      <c r="BX12" s="29"/>
      <c r="BY12" s="29"/>
      <c r="BZ12" s="29"/>
      <c r="CA12" s="29"/>
      <c r="CB12" s="29"/>
      <c r="CC12" s="29"/>
      <c r="CD12" s="29"/>
      <c r="CE12" s="85"/>
      <c r="CF12" s="29"/>
      <c r="CG12" s="29"/>
      <c r="CH12" s="29"/>
      <c r="CI12" s="29"/>
      <c r="CJ12" s="29"/>
      <c r="CK12" s="29"/>
      <c r="CL12" s="29"/>
      <c r="CM12" s="29"/>
      <c r="CN12" s="29"/>
      <c r="CO12" s="29"/>
      <c r="CP12" s="29"/>
      <c r="CQ12" s="29"/>
      <c r="CR12" s="29"/>
      <c r="CS12" s="85"/>
      <c r="CT12" s="29"/>
      <c r="CU12" s="29"/>
      <c r="CV12" s="29"/>
      <c r="CW12" s="29"/>
      <c r="CX12" s="29"/>
      <c r="CY12" s="29"/>
      <c r="CZ12" s="68" t="s">
        <v>152</v>
      </c>
      <c r="DA12" s="29"/>
      <c r="DB12" s="29" t="s">
        <v>153</v>
      </c>
      <c r="DC12" s="29"/>
      <c r="DD12" s="29">
        <v>6.08</v>
      </c>
      <c r="DE12" s="29">
        <v>6</v>
      </c>
      <c r="DF12" s="71">
        <v>0.91669999999999996</v>
      </c>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71">
        <v>0.52900000000000003</v>
      </c>
      <c r="EU12" s="71"/>
      <c r="EV12" s="29"/>
      <c r="EW12" s="29"/>
      <c r="EX12" s="29"/>
      <c r="EY12" s="29"/>
      <c r="EZ12" s="29"/>
      <c r="FA12" s="29"/>
      <c r="FB12" s="29"/>
      <c r="FC12" s="29"/>
      <c r="FD12" s="29"/>
      <c r="FE12" s="29"/>
      <c r="FF12" s="29"/>
      <c r="FG12" s="29"/>
      <c r="FH12" s="29"/>
      <c r="FI12" s="29"/>
    </row>
    <row r="13" spans="1:184" s="28" customFormat="1" x14ac:dyDescent="0.2">
      <c r="A13" s="28">
        <v>7</v>
      </c>
      <c r="B13" s="28" t="s">
        <v>133</v>
      </c>
      <c r="C13" s="29" t="s">
        <v>160</v>
      </c>
      <c r="D13" s="29" t="s">
        <v>241</v>
      </c>
      <c r="E13" s="29" t="s">
        <v>135</v>
      </c>
      <c r="F13" s="29" t="s">
        <v>136</v>
      </c>
      <c r="G13" s="29" t="s">
        <v>137</v>
      </c>
      <c r="H13" s="29">
        <v>1</v>
      </c>
      <c r="I13" s="29">
        <v>100</v>
      </c>
      <c r="J13" s="29" t="s">
        <v>138</v>
      </c>
      <c r="K13" s="25" t="s">
        <v>139</v>
      </c>
      <c r="L13" s="29">
        <v>90</v>
      </c>
      <c r="M13" s="29"/>
      <c r="N13" s="29" t="s">
        <v>140</v>
      </c>
      <c r="O13" s="29" t="s">
        <v>141</v>
      </c>
      <c r="P13" s="29"/>
      <c r="Q13" s="25" t="s">
        <v>142</v>
      </c>
      <c r="R13" s="29" t="s">
        <v>143</v>
      </c>
      <c r="S13" s="29"/>
      <c r="T13" s="29" t="s">
        <v>144</v>
      </c>
      <c r="U13" s="29"/>
      <c r="V13" s="29"/>
      <c r="W13" s="29"/>
      <c r="X13" s="29"/>
      <c r="Y13" s="29"/>
      <c r="Z13" s="29"/>
      <c r="AA13" s="29"/>
      <c r="AB13" s="29"/>
      <c r="AC13" s="29" t="s">
        <v>145</v>
      </c>
      <c r="AD13" s="29">
        <v>0.92578000000000005</v>
      </c>
      <c r="AE13" s="29"/>
      <c r="AF13" s="29">
        <v>8</v>
      </c>
      <c r="AG13" s="29">
        <v>0.1</v>
      </c>
      <c r="AH13" s="29">
        <v>5</v>
      </c>
      <c r="AI13" s="29"/>
      <c r="AJ13" s="29">
        <v>400</v>
      </c>
      <c r="AK13" s="29">
        <v>0</v>
      </c>
      <c r="AL13" s="29"/>
      <c r="AM13" s="29"/>
      <c r="AN13" s="29">
        <v>400</v>
      </c>
      <c r="AO13" s="29">
        <v>6</v>
      </c>
      <c r="AP13" s="29"/>
      <c r="AQ13" s="29">
        <v>1</v>
      </c>
      <c r="AR13" s="29">
        <v>1</v>
      </c>
      <c r="AS13" s="29">
        <v>2.5</v>
      </c>
      <c r="AT13" s="29"/>
      <c r="AU13" s="29">
        <v>1</v>
      </c>
      <c r="AV13" s="29">
        <v>1</v>
      </c>
      <c r="AW13" s="87" t="s">
        <v>244</v>
      </c>
      <c r="AX13" s="25" t="s">
        <v>146</v>
      </c>
      <c r="AY13" s="29" t="s">
        <v>147</v>
      </c>
      <c r="AZ13" s="29"/>
      <c r="BA13" s="29"/>
      <c r="BB13" s="29"/>
      <c r="BC13" s="29" t="s">
        <v>148</v>
      </c>
      <c r="BD13" s="29" t="s">
        <v>149</v>
      </c>
      <c r="BE13" s="29">
        <v>45</v>
      </c>
      <c r="BF13" s="29">
        <v>1</v>
      </c>
      <c r="BG13" s="29"/>
      <c r="BH13" s="29"/>
      <c r="BI13" s="29"/>
      <c r="BJ13" s="29" t="s">
        <v>150</v>
      </c>
      <c r="BK13" s="29">
        <v>60</v>
      </c>
      <c r="BL13" s="29">
        <v>1</v>
      </c>
      <c r="BM13" s="29">
        <v>93750</v>
      </c>
      <c r="BN13" s="29">
        <v>0.105</v>
      </c>
      <c r="BO13" s="29">
        <v>1.5</v>
      </c>
      <c r="BP13" s="29">
        <v>0.5</v>
      </c>
      <c r="BQ13" s="85">
        <f t="shared" ref="BQ13:BQ16" si="2">BK13*BM13*8*BL13/1000000</f>
        <v>45</v>
      </c>
      <c r="BR13" s="29">
        <v>2</v>
      </c>
      <c r="BS13" s="29">
        <v>-4</v>
      </c>
      <c r="BT13" s="29">
        <v>4</v>
      </c>
      <c r="BU13" s="29">
        <v>10</v>
      </c>
      <c r="BV13" s="29" t="s">
        <v>151</v>
      </c>
      <c r="BW13" s="29"/>
      <c r="BX13" s="29"/>
      <c r="BY13" s="29"/>
      <c r="BZ13" s="29"/>
      <c r="CA13" s="29"/>
      <c r="CB13" s="29"/>
      <c r="CC13" s="29"/>
      <c r="CD13" s="29"/>
      <c r="CE13" s="85"/>
      <c r="CF13" s="29"/>
      <c r="CG13" s="29"/>
      <c r="CH13" s="29"/>
      <c r="CI13" s="29"/>
      <c r="CJ13" s="29"/>
      <c r="CK13" s="29"/>
      <c r="CL13" s="29"/>
      <c r="CM13" s="29"/>
      <c r="CN13" s="29"/>
      <c r="CO13" s="29"/>
      <c r="CP13" s="29"/>
      <c r="CQ13" s="29"/>
      <c r="CR13" s="29"/>
      <c r="CS13" s="85"/>
      <c r="CT13" s="29"/>
      <c r="CU13" s="29"/>
      <c r="CV13" s="29"/>
      <c r="CW13" s="29"/>
      <c r="CX13" s="29"/>
      <c r="CY13" s="29"/>
      <c r="CZ13" s="68" t="s">
        <v>152</v>
      </c>
      <c r="DA13" s="29"/>
      <c r="DB13" s="29" t="s">
        <v>153</v>
      </c>
      <c r="DC13" s="29"/>
      <c r="DD13" s="29">
        <v>6.27</v>
      </c>
      <c r="DE13" s="29">
        <v>6</v>
      </c>
      <c r="DF13" s="71">
        <v>0.94910000000000005</v>
      </c>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71">
        <v>0.4975</v>
      </c>
      <c r="EU13" s="71"/>
      <c r="EV13" s="29"/>
      <c r="EW13" s="29"/>
      <c r="EX13" s="29"/>
      <c r="EY13" s="29"/>
      <c r="EZ13" s="29"/>
      <c r="FA13" s="29"/>
      <c r="FB13" s="29"/>
      <c r="FC13" s="29"/>
      <c r="FD13" s="29"/>
      <c r="FE13" s="29"/>
      <c r="FF13" s="29"/>
      <c r="FG13" s="29"/>
      <c r="FH13" s="29"/>
      <c r="FI13" s="29"/>
    </row>
    <row r="14" spans="1:184" s="28" customFormat="1" x14ac:dyDescent="0.2">
      <c r="A14" s="28">
        <v>8</v>
      </c>
      <c r="B14" s="28" t="s">
        <v>133</v>
      </c>
      <c r="C14" s="29" t="s">
        <v>157</v>
      </c>
      <c r="D14" s="29" t="s">
        <v>241</v>
      </c>
      <c r="E14" s="29" t="s">
        <v>135</v>
      </c>
      <c r="F14" s="29" t="s">
        <v>136</v>
      </c>
      <c r="G14" s="29" t="s">
        <v>137</v>
      </c>
      <c r="H14" s="29">
        <v>1</v>
      </c>
      <c r="I14" s="29">
        <v>100</v>
      </c>
      <c r="J14" s="29" t="s">
        <v>138</v>
      </c>
      <c r="K14" s="25" t="s">
        <v>139</v>
      </c>
      <c r="L14" s="29">
        <v>90</v>
      </c>
      <c r="M14" s="29"/>
      <c r="N14" s="29" t="s">
        <v>140</v>
      </c>
      <c r="O14" s="29" t="s">
        <v>141</v>
      </c>
      <c r="P14" s="29"/>
      <c r="Q14" s="25" t="s">
        <v>142</v>
      </c>
      <c r="R14" s="29" t="s">
        <v>143</v>
      </c>
      <c r="S14" s="29"/>
      <c r="T14" s="29" t="s">
        <v>144</v>
      </c>
      <c r="U14" s="29"/>
      <c r="V14" s="29"/>
      <c r="W14" s="29"/>
      <c r="X14" s="29"/>
      <c r="Y14" s="29"/>
      <c r="Z14" s="29"/>
      <c r="AA14" s="29"/>
      <c r="AB14" s="29"/>
      <c r="AC14" s="29" t="s">
        <v>145</v>
      </c>
      <c r="AD14" s="29">
        <v>0.92578000000000005</v>
      </c>
      <c r="AE14" s="29"/>
      <c r="AF14" s="29">
        <v>8</v>
      </c>
      <c r="AG14" s="29">
        <v>0.1</v>
      </c>
      <c r="AH14" s="29">
        <v>5</v>
      </c>
      <c r="AI14" s="29"/>
      <c r="AJ14" s="29">
        <v>400</v>
      </c>
      <c r="AK14" s="29">
        <v>0</v>
      </c>
      <c r="AL14" s="29"/>
      <c r="AM14" s="29"/>
      <c r="AN14" s="29">
        <v>400</v>
      </c>
      <c r="AO14" s="29">
        <v>6</v>
      </c>
      <c r="AP14" s="29"/>
      <c r="AQ14" s="29">
        <v>1</v>
      </c>
      <c r="AR14" s="29">
        <v>1</v>
      </c>
      <c r="AS14" s="29">
        <v>2.5</v>
      </c>
      <c r="AT14" s="29"/>
      <c r="AU14" s="29">
        <v>2</v>
      </c>
      <c r="AV14" s="29">
        <v>1</v>
      </c>
      <c r="AW14" s="29"/>
      <c r="AX14" s="25" t="s">
        <v>146</v>
      </c>
      <c r="AY14" s="29" t="s">
        <v>147</v>
      </c>
      <c r="AZ14" s="29"/>
      <c r="BA14" s="29"/>
      <c r="BB14" s="29"/>
      <c r="BC14" s="29" t="s">
        <v>148</v>
      </c>
      <c r="BD14" s="29" t="s">
        <v>149</v>
      </c>
      <c r="BE14" s="29">
        <v>30</v>
      </c>
      <c r="BF14" s="29">
        <v>1</v>
      </c>
      <c r="BG14" s="29"/>
      <c r="BH14" s="29"/>
      <c r="BI14" s="29"/>
      <c r="BJ14" s="29" t="s">
        <v>150</v>
      </c>
      <c r="BK14" s="29">
        <v>60</v>
      </c>
      <c r="BL14" s="29">
        <v>1</v>
      </c>
      <c r="BM14" s="29">
        <v>62500</v>
      </c>
      <c r="BN14" s="29">
        <v>0.105</v>
      </c>
      <c r="BO14" s="29">
        <v>1.5</v>
      </c>
      <c r="BP14" s="29">
        <v>0.5</v>
      </c>
      <c r="BQ14" s="85">
        <f t="shared" si="2"/>
        <v>30</v>
      </c>
      <c r="BR14" s="29">
        <v>2</v>
      </c>
      <c r="BS14" s="29">
        <v>-4</v>
      </c>
      <c r="BT14" s="29">
        <v>4</v>
      </c>
      <c r="BU14" s="29">
        <v>10</v>
      </c>
      <c r="BV14" s="29" t="s">
        <v>151</v>
      </c>
      <c r="BW14" s="29"/>
      <c r="BX14" s="29"/>
      <c r="BY14" s="29"/>
      <c r="BZ14" s="29"/>
      <c r="CA14" s="29"/>
      <c r="CB14" s="29"/>
      <c r="CC14" s="29"/>
      <c r="CD14" s="29"/>
      <c r="CE14" s="85"/>
      <c r="CF14" s="29"/>
      <c r="CG14" s="29"/>
      <c r="CH14" s="29"/>
      <c r="CI14" s="29"/>
      <c r="CJ14" s="29"/>
      <c r="CK14" s="29"/>
      <c r="CL14" s="29"/>
      <c r="CM14" s="29"/>
      <c r="CN14" s="29"/>
      <c r="CO14" s="29"/>
      <c r="CP14" s="29"/>
      <c r="CQ14" s="29"/>
      <c r="CR14" s="29"/>
      <c r="CS14" s="85"/>
      <c r="CT14" s="29"/>
      <c r="CU14" s="29"/>
      <c r="CV14" s="29"/>
      <c r="CW14" s="29"/>
      <c r="CX14" s="29"/>
      <c r="CY14" s="29"/>
      <c r="CZ14" s="68" t="s">
        <v>152</v>
      </c>
      <c r="DA14" s="29"/>
      <c r="DB14" s="29" t="s">
        <v>153</v>
      </c>
      <c r="DC14" s="29"/>
      <c r="DD14" s="29">
        <v>8.16</v>
      </c>
      <c r="DE14" s="29">
        <v>8</v>
      </c>
      <c r="DF14" s="71">
        <v>0.91069999999999995</v>
      </c>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71">
        <v>0.57599999999999996</v>
      </c>
      <c r="EU14" s="71"/>
      <c r="EV14" s="29"/>
      <c r="EW14" s="29"/>
      <c r="EX14" s="29"/>
      <c r="EY14" s="29"/>
      <c r="EZ14" s="29"/>
      <c r="FA14" s="29"/>
      <c r="FB14" s="29"/>
      <c r="FC14" s="29"/>
      <c r="FD14" s="29"/>
      <c r="FE14" s="29"/>
      <c r="FF14" s="29"/>
      <c r="FG14" s="29"/>
      <c r="FH14" s="29"/>
      <c r="FI14" s="29"/>
    </row>
    <row r="15" spans="1:184" s="28" customFormat="1" x14ac:dyDescent="0.2">
      <c r="A15" s="28">
        <v>9</v>
      </c>
      <c r="B15" s="28" t="s">
        <v>133</v>
      </c>
      <c r="C15" s="29" t="s">
        <v>158</v>
      </c>
      <c r="D15" s="29" t="s">
        <v>241</v>
      </c>
      <c r="E15" s="29" t="s">
        <v>135</v>
      </c>
      <c r="F15" s="29" t="s">
        <v>136</v>
      </c>
      <c r="G15" s="29" t="s">
        <v>137</v>
      </c>
      <c r="H15" s="29">
        <v>1</v>
      </c>
      <c r="I15" s="29">
        <v>100</v>
      </c>
      <c r="J15" s="29" t="s">
        <v>138</v>
      </c>
      <c r="K15" s="25" t="s">
        <v>139</v>
      </c>
      <c r="L15" s="29">
        <v>90</v>
      </c>
      <c r="M15" s="29"/>
      <c r="N15" s="29" t="s">
        <v>140</v>
      </c>
      <c r="O15" s="29" t="s">
        <v>141</v>
      </c>
      <c r="P15" s="29"/>
      <c r="Q15" s="25" t="s">
        <v>142</v>
      </c>
      <c r="R15" s="29" t="s">
        <v>143</v>
      </c>
      <c r="S15" s="29"/>
      <c r="T15" s="29" t="s">
        <v>144</v>
      </c>
      <c r="U15" s="29"/>
      <c r="V15" s="29"/>
      <c r="W15" s="29"/>
      <c r="X15" s="29"/>
      <c r="Y15" s="29"/>
      <c r="Z15" s="29"/>
      <c r="AA15" s="29"/>
      <c r="AB15" s="29"/>
      <c r="AC15" s="29" t="s">
        <v>145</v>
      </c>
      <c r="AD15" s="29">
        <v>0.92578000000000005</v>
      </c>
      <c r="AE15" s="29"/>
      <c r="AF15" s="29">
        <v>8</v>
      </c>
      <c r="AG15" s="29">
        <v>0.1</v>
      </c>
      <c r="AH15" s="29">
        <v>5</v>
      </c>
      <c r="AI15" s="29"/>
      <c r="AJ15" s="29">
        <v>400</v>
      </c>
      <c r="AK15" s="29">
        <v>0</v>
      </c>
      <c r="AL15" s="29"/>
      <c r="AM15" s="29"/>
      <c r="AN15" s="29">
        <v>400</v>
      </c>
      <c r="AO15" s="29">
        <v>6</v>
      </c>
      <c r="AP15" s="29"/>
      <c r="AQ15" s="29">
        <v>1</v>
      </c>
      <c r="AR15" s="29">
        <v>1</v>
      </c>
      <c r="AS15" s="29">
        <v>2.5</v>
      </c>
      <c r="AT15" s="29"/>
      <c r="AU15" s="29">
        <v>2</v>
      </c>
      <c r="AV15" s="29">
        <v>1</v>
      </c>
      <c r="AW15" s="87" t="s">
        <v>244</v>
      </c>
      <c r="AX15" s="25" t="s">
        <v>146</v>
      </c>
      <c r="AY15" s="29" t="s">
        <v>147</v>
      </c>
      <c r="AZ15" s="29"/>
      <c r="BA15" s="29"/>
      <c r="BB15" s="29"/>
      <c r="BC15" s="29" t="s">
        <v>148</v>
      </c>
      <c r="BD15" s="29" t="s">
        <v>149</v>
      </c>
      <c r="BE15" s="29">
        <v>30</v>
      </c>
      <c r="BF15" s="29">
        <v>1</v>
      </c>
      <c r="BG15" s="29"/>
      <c r="BH15" s="29"/>
      <c r="BI15" s="29"/>
      <c r="BJ15" s="29" t="s">
        <v>150</v>
      </c>
      <c r="BK15" s="29">
        <v>60</v>
      </c>
      <c r="BL15" s="29">
        <v>1</v>
      </c>
      <c r="BM15" s="29">
        <v>62500</v>
      </c>
      <c r="BN15" s="29">
        <v>0.105</v>
      </c>
      <c r="BO15" s="29">
        <v>1.5</v>
      </c>
      <c r="BP15" s="29">
        <v>0.5</v>
      </c>
      <c r="BQ15" s="85">
        <f t="shared" si="2"/>
        <v>30</v>
      </c>
      <c r="BR15" s="29">
        <v>2</v>
      </c>
      <c r="BS15" s="29">
        <v>-4</v>
      </c>
      <c r="BT15" s="29">
        <v>4</v>
      </c>
      <c r="BU15" s="29">
        <v>10</v>
      </c>
      <c r="BV15" s="29" t="s">
        <v>151</v>
      </c>
      <c r="BW15" s="29"/>
      <c r="BX15" s="29"/>
      <c r="BY15" s="29"/>
      <c r="BZ15" s="29"/>
      <c r="CA15" s="29"/>
      <c r="CB15" s="29"/>
      <c r="CC15" s="29"/>
      <c r="CD15" s="29"/>
      <c r="CE15" s="85"/>
      <c r="CF15" s="29"/>
      <c r="CG15" s="29"/>
      <c r="CH15" s="29"/>
      <c r="CI15" s="29"/>
      <c r="CJ15" s="29"/>
      <c r="CK15" s="29"/>
      <c r="CL15" s="29"/>
      <c r="CM15" s="29"/>
      <c r="CN15" s="29"/>
      <c r="CO15" s="29"/>
      <c r="CP15" s="29"/>
      <c r="CQ15" s="29"/>
      <c r="CR15" s="29"/>
      <c r="CS15" s="85"/>
      <c r="CT15" s="29"/>
      <c r="CU15" s="29"/>
      <c r="CV15" s="29"/>
      <c r="CW15" s="29"/>
      <c r="CX15" s="29"/>
      <c r="CY15" s="29"/>
      <c r="CZ15" s="68" t="s">
        <v>152</v>
      </c>
      <c r="DA15" s="29"/>
      <c r="DB15" s="29" t="s">
        <v>153</v>
      </c>
      <c r="DC15" s="29"/>
      <c r="DD15" s="29">
        <v>9.58</v>
      </c>
      <c r="DE15" s="29">
        <v>9</v>
      </c>
      <c r="DF15" s="71">
        <v>0.95140000000000002</v>
      </c>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71">
        <v>0.55100000000000005</v>
      </c>
      <c r="EU15" s="71"/>
      <c r="EV15" s="29"/>
      <c r="EW15" s="29"/>
      <c r="EX15" s="29"/>
      <c r="EY15" s="29"/>
      <c r="EZ15" s="29"/>
      <c r="FA15" s="29"/>
      <c r="FB15" s="29"/>
      <c r="FC15" s="29"/>
      <c r="FD15" s="29"/>
      <c r="FE15" s="29"/>
      <c r="FF15" s="29"/>
      <c r="FG15" s="29"/>
      <c r="FH15" s="29"/>
      <c r="FI15" s="29"/>
    </row>
    <row r="16" spans="1:184" s="28" customFormat="1" x14ac:dyDescent="0.2">
      <c r="A16" s="28">
        <v>10</v>
      </c>
      <c r="B16" s="28" t="s">
        <v>133</v>
      </c>
      <c r="C16" s="29" t="s">
        <v>159</v>
      </c>
      <c r="D16" s="29" t="s">
        <v>241</v>
      </c>
      <c r="E16" s="29" t="s">
        <v>135</v>
      </c>
      <c r="F16" s="29" t="s">
        <v>136</v>
      </c>
      <c r="G16" s="29" t="s">
        <v>137</v>
      </c>
      <c r="H16" s="29">
        <v>1</v>
      </c>
      <c r="I16" s="29">
        <v>100</v>
      </c>
      <c r="J16" s="29" t="s">
        <v>138</v>
      </c>
      <c r="K16" s="25" t="s">
        <v>139</v>
      </c>
      <c r="L16" s="29">
        <v>90</v>
      </c>
      <c r="M16" s="29"/>
      <c r="N16" s="29" t="s">
        <v>140</v>
      </c>
      <c r="O16" s="29" t="s">
        <v>141</v>
      </c>
      <c r="P16" s="29"/>
      <c r="Q16" s="25" t="s">
        <v>142</v>
      </c>
      <c r="R16" s="29" t="s">
        <v>143</v>
      </c>
      <c r="S16" s="29"/>
      <c r="T16" s="29" t="s">
        <v>144</v>
      </c>
      <c r="U16" s="29"/>
      <c r="V16" s="29"/>
      <c r="W16" s="29"/>
      <c r="X16" s="29"/>
      <c r="Y16" s="29"/>
      <c r="Z16" s="29"/>
      <c r="AA16" s="29"/>
      <c r="AB16" s="29"/>
      <c r="AC16" s="29" t="s">
        <v>145</v>
      </c>
      <c r="AD16" s="29">
        <v>0.92578000000000005</v>
      </c>
      <c r="AE16" s="29"/>
      <c r="AF16" s="29">
        <v>8</v>
      </c>
      <c r="AG16" s="29">
        <v>0.1</v>
      </c>
      <c r="AH16" s="29">
        <v>5</v>
      </c>
      <c r="AI16" s="29"/>
      <c r="AJ16" s="29">
        <v>400</v>
      </c>
      <c r="AK16" s="29">
        <v>0</v>
      </c>
      <c r="AL16" s="29"/>
      <c r="AM16" s="29"/>
      <c r="AN16" s="29">
        <v>400</v>
      </c>
      <c r="AO16" s="29">
        <v>6</v>
      </c>
      <c r="AP16" s="29"/>
      <c r="AQ16" s="29">
        <v>1</v>
      </c>
      <c r="AR16" s="29">
        <v>1</v>
      </c>
      <c r="AS16" s="29">
        <v>2.5</v>
      </c>
      <c r="AT16" s="29"/>
      <c r="AU16" s="29">
        <v>2</v>
      </c>
      <c r="AV16" s="29">
        <v>1</v>
      </c>
      <c r="AW16" s="29"/>
      <c r="AX16" s="25" t="s">
        <v>146</v>
      </c>
      <c r="AY16" s="29" t="s">
        <v>147</v>
      </c>
      <c r="AZ16" s="29"/>
      <c r="BA16" s="29"/>
      <c r="BB16" s="29"/>
      <c r="BC16" s="29" t="s">
        <v>148</v>
      </c>
      <c r="BD16" s="29" t="s">
        <v>149</v>
      </c>
      <c r="BE16" s="29">
        <v>45</v>
      </c>
      <c r="BF16" s="29">
        <v>1</v>
      </c>
      <c r="BG16" s="29"/>
      <c r="BH16" s="29"/>
      <c r="BI16" s="29"/>
      <c r="BJ16" s="29" t="s">
        <v>150</v>
      </c>
      <c r="BK16" s="29">
        <v>60</v>
      </c>
      <c r="BL16" s="29">
        <v>1</v>
      </c>
      <c r="BM16" s="29">
        <v>93750</v>
      </c>
      <c r="BN16" s="29">
        <v>0.105</v>
      </c>
      <c r="BO16" s="29">
        <v>1.5</v>
      </c>
      <c r="BP16" s="29">
        <v>0.5</v>
      </c>
      <c r="BQ16" s="85">
        <f t="shared" si="2"/>
        <v>45</v>
      </c>
      <c r="BR16" s="29">
        <v>2</v>
      </c>
      <c r="BS16" s="29">
        <v>-4</v>
      </c>
      <c r="BT16" s="29">
        <v>4</v>
      </c>
      <c r="BU16" s="29">
        <v>10</v>
      </c>
      <c r="BV16" s="29" t="s">
        <v>151</v>
      </c>
      <c r="BW16" s="29"/>
      <c r="BX16" s="29"/>
      <c r="BY16" s="29"/>
      <c r="BZ16" s="29"/>
      <c r="CA16" s="29"/>
      <c r="CB16" s="29"/>
      <c r="CC16" s="29"/>
      <c r="CD16" s="29"/>
      <c r="CE16" s="85"/>
      <c r="CF16" s="29"/>
      <c r="CG16" s="29"/>
      <c r="CH16" s="29"/>
      <c r="CI16" s="29"/>
      <c r="CJ16" s="29"/>
      <c r="CK16" s="29"/>
      <c r="CL16" s="29"/>
      <c r="CM16" s="29"/>
      <c r="CN16" s="29"/>
      <c r="CO16" s="29"/>
      <c r="CP16" s="29"/>
      <c r="CQ16" s="29"/>
      <c r="CR16" s="29"/>
      <c r="CS16" s="85"/>
      <c r="CT16" s="29"/>
      <c r="CU16" s="29"/>
      <c r="CV16" s="29"/>
      <c r="CW16" s="29"/>
      <c r="CX16" s="29"/>
      <c r="CY16" s="29"/>
      <c r="CZ16" s="68" t="s">
        <v>152</v>
      </c>
      <c r="DA16" s="29"/>
      <c r="DB16" s="29" t="s">
        <v>153</v>
      </c>
      <c r="DC16" s="29"/>
      <c r="DD16" s="29">
        <v>4.66</v>
      </c>
      <c r="DE16" s="29">
        <v>4</v>
      </c>
      <c r="DF16" s="71">
        <v>0.97219999999999995</v>
      </c>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71">
        <v>0.36980000000000002</v>
      </c>
      <c r="EU16" s="71"/>
      <c r="EV16" s="29"/>
      <c r="EW16" s="29"/>
      <c r="EX16" s="29"/>
      <c r="EY16" s="29"/>
      <c r="EZ16" s="29"/>
      <c r="FA16" s="29"/>
      <c r="FB16" s="29"/>
      <c r="FC16" s="29"/>
      <c r="FD16" s="29"/>
      <c r="FE16" s="29"/>
      <c r="FF16" s="29"/>
      <c r="FG16" s="29"/>
      <c r="FH16" s="29"/>
      <c r="FI16" s="29"/>
    </row>
    <row r="17" spans="1:165" s="28" customFormat="1" x14ac:dyDescent="0.2">
      <c r="A17" s="28">
        <v>11</v>
      </c>
      <c r="B17" s="28" t="s">
        <v>133</v>
      </c>
      <c r="C17" s="29" t="s">
        <v>160</v>
      </c>
      <c r="D17" s="29" t="s">
        <v>241</v>
      </c>
      <c r="E17" s="29" t="s">
        <v>135</v>
      </c>
      <c r="F17" s="29" t="s">
        <v>136</v>
      </c>
      <c r="G17" s="29" t="s">
        <v>137</v>
      </c>
      <c r="H17" s="29">
        <v>1</v>
      </c>
      <c r="I17" s="29">
        <v>100</v>
      </c>
      <c r="J17" s="29" t="s">
        <v>138</v>
      </c>
      <c r="K17" s="25" t="s">
        <v>139</v>
      </c>
      <c r="L17" s="29">
        <v>90</v>
      </c>
      <c r="M17" s="29"/>
      <c r="N17" s="29" t="s">
        <v>140</v>
      </c>
      <c r="O17" s="29" t="s">
        <v>141</v>
      </c>
      <c r="P17" s="29"/>
      <c r="Q17" s="25" t="s">
        <v>142</v>
      </c>
      <c r="R17" s="29" t="s">
        <v>143</v>
      </c>
      <c r="S17" s="29"/>
      <c r="T17" s="29" t="s">
        <v>144</v>
      </c>
      <c r="U17" s="29"/>
      <c r="V17" s="29"/>
      <c r="W17" s="29"/>
      <c r="X17" s="29"/>
      <c r="Y17" s="29"/>
      <c r="Z17" s="29"/>
      <c r="AA17" s="29"/>
      <c r="AB17" s="29"/>
      <c r="AC17" s="29" t="s">
        <v>145</v>
      </c>
      <c r="AD17" s="29">
        <v>0.92578000000000005</v>
      </c>
      <c r="AE17" s="29"/>
      <c r="AF17" s="29">
        <v>8</v>
      </c>
      <c r="AG17" s="29">
        <v>0.1</v>
      </c>
      <c r="AH17" s="29">
        <v>5</v>
      </c>
      <c r="AI17" s="29"/>
      <c r="AJ17" s="29">
        <v>400</v>
      </c>
      <c r="AK17" s="29">
        <v>0</v>
      </c>
      <c r="AL17" s="29"/>
      <c r="AM17" s="29"/>
      <c r="AN17" s="29">
        <v>400</v>
      </c>
      <c r="AO17" s="29">
        <v>6</v>
      </c>
      <c r="AP17" s="29"/>
      <c r="AQ17" s="29">
        <v>1</v>
      </c>
      <c r="AR17" s="29">
        <v>1</v>
      </c>
      <c r="AS17" s="29">
        <v>2.5</v>
      </c>
      <c r="AT17" s="29"/>
      <c r="AU17" s="29">
        <v>2</v>
      </c>
      <c r="AV17" s="29">
        <v>1</v>
      </c>
      <c r="AW17" s="87" t="s">
        <v>244</v>
      </c>
      <c r="AX17" s="25" t="s">
        <v>146</v>
      </c>
      <c r="AY17" s="29" t="s">
        <v>147</v>
      </c>
      <c r="AZ17" s="29"/>
      <c r="BA17" s="29"/>
      <c r="BB17" s="29"/>
      <c r="BC17" s="29" t="s">
        <v>148</v>
      </c>
      <c r="BD17" s="29" t="s">
        <v>149</v>
      </c>
      <c r="BE17" s="29">
        <v>45</v>
      </c>
      <c r="BF17" s="29">
        <v>1</v>
      </c>
      <c r="BG17" s="29"/>
      <c r="BH17" s="29"/>
      <c r="BI17" s="29"/>
      <c r="BJ17" s="29" t="s">
        <v>150</v>
      </c>
      <c r="BK17" s="29">
        <v>60</v>
      </c>
      <c r="BL17" s="29">
        <v>1</v>
      </c>
      <c r="BM17" s="29">
        <v>93750</v>
      </c>
      <c r="BN17" s="29">
        <v>0.105</v>
      </c>
      <c r="BO17" s="29">
        <v>1.5</v>
      </c>
      <c r="BP17" s="29">
        <v>0.5</v>
      </c>
      <c r="BQ17" s="85">
        <f t="shared" ref="BQ17:BQ20" si="3">BK17*BM17*8*BL17/1000000</f>
        <v>45</v>
      </c>
      <c r="BR17" s="29">
        <v>2</v>
      </c>
      <c r="BS17" s="29">
        <v>-4</v>
      </c>
      <c r="BT17" s="29">
        <v>4</v>
      </c>
      <c r="BU17" s="29">
        <v>10</v>
      </c>
      <c r="BV17" s="29" t="s">
        <v>151</v>
      </c>
      <c r="BW17" s="29"/>
      <c r="BX17" s="29"/>
      <c r="BY17" s="29"/>
      <c r="BZ17" s="29"/>
      <c r="CA17" s="29"/>
      <c r="CB17" s="29"/>
      <c r="CC17" s="29"/>
      <c r="CD17" s="29"/>
      <c r="CE17" s="85"/>
      <c r="CF17" s="29"/>
      <c r="CG17" s="29"/>
      <c r="CH17" s="29"/>
      <c r="CI17" s="29"/>
      <c r="CJ17" s="29"/>
      <c r="CK17" s="29"/>
      <c r="CL17" s="29"/>
      <c r="CM17" s="29"/>
      <c r="CN17" s="29"/>
      <c r="CO17" s="29"/>
      <c r="CP17" s="29"/>
      <c r="CQ17" s="29"/>
      <c r="CR17" s="29"/>
      <c r="CS17" s="85"/>
      <c r="CT17" s="29"/>
      <c r="CU17" s="29"/>
      <c r="CV17" s="29"/>
      <c r="CW17" s="29"/>
      <c r="CX17" s="29"/>
      <c r="CY17" s="29"/>
      <c r="CZ17" s="68" t="s">
        <v>152</v>
      </c>
      <c r="DA17" s="29"/>
      <c r="DB17" s="29" t="s">
        <v>153</v>
      </c>
      <c r="DC17" s="29"/>
      <c r="DD17" s="29">
        <v>5.57</v>
      </c>
      <c r="DE17" s="29">
        <v>5</v>
      </c>
      <c r="DF17" s="71">
        <v>0.9667</v>
      </c>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71">
        <v>0.45610000000000001</v>
      </c>
      <c r="EU17" s="71"/>
      <c r="EV17" s="29"/>
      <c r="EW17" s="29"/>
      <c r="EX17" s="29"/>
      <c r="EY17" s="29"/>
      <c r="EZ17" s="29"/>
      <c r="FA17" s="29"/>
      <c r="FB17" s="29"/>
      <c r="FC17" s="29"/>
      <c r="FD17" s="29"/>
      <c r="FE17" s="29"/>
      <c r="FF17" s="29"/>
      <c r="FG17" s="29"/>
      <c r="FH17" s="29"/>
      <c r="FI17" s="29"/>
    </row>
    <row r="18" spans="1:165" s="84" customFormat="1" x14ac:dyDescent="0.2">
      <c r="A18" s="84">
        <v>12</v>
      </c>
      <c r="B18" s="84" t="s">
        <v>133</v>
      </c>
      <c r="C18" s="78" t="s">
        <v>242</v>
      </c>
      <c r="D18" s="79" t="s">
        <v>241</v>
      </c>
      <c r="E18" s="79" t="s">
        <v>135</v>
      </c>
      <c r="F18" s="79" t="s">
        <v>136</v>
      </c>
      <c r="G18" s="79" t="s">
        <v>137</v>
      </c>
      <c r="H18" s="79">
        <v>1</v>
      </c>
      <c r="I18" s="79">
        <v>100</v>
      </c>
      <c r="J18" s="79" t="s">
        <v>138</v>
      </c>
      <c r="K18" s="80" t="s">
        <v>139</v>
      </c>
      <c r="L18" s="79">
        <v>90</v>
      </c>
      <c r="M18" s="79"/>
      <c r="N18" s="79" t="s">
        <v>140</v>
      </c>
      <c r="O18" s="79" t="s">
        <v>141</v>
      </c>
      <c r="P18" s="79"/>
      <c r="Q18" s="80" t="s">
        <v>142</v>
      </c>
      <c r="R18" s="79" t="s">
        <v>143</v>
      </c>
      <c r="S18" s="79"/>
      <c r="T18" s="79" t="s">
        <v>144</v>
      </c>
      <c r="U18" s="79"/>
      <c r="V18" s="79"/>
      <c r="W18" s="79"/>
      <c r="X18" s="79"/>
      <c r="Y18" s="79"/>
      <c r="Z18" s="79"/>
      <c r="AA18" s="79"/>
      <c r="AB18" s="79"/>
      <c r="AC18" s="79" t="s">
        <v>145</v>
      </c>
      <c r="AD18" s="79">
        <v>0.92578000000000005</v>
      </c>
      <c r="AE18" s="79"/>
      <c r="AF18" s="79">
        <v>8</v>
      </c>
      <c r="AG18" s="79">
        <v>0.1</v>
      </c>
      <c r="AH18" s="79">
        <v>5</v>
      </c>
      <c r="AI18" s="79"/>
      <c r="AJ18" s="79">
        <v>400</v>
      </c>
      <c r="AK18" s="79">
        <v>0</v>
      </c>
      <c r="AL18" s="79"/>
      <c r="AM18" s="79"/>
      <c r="AN18" s="79">
        <v>400</v>
      </c>
      <c r="AO18" s="79">
        <v>6</v>
      </c>
      <c r="AP18" s="79"/>
      <c r="AQ18" s="79">
        <v>1</v>
      </c>
      <c r="AR18" s="79">
        <v>1</v>
      </c>
      <c r="AS18" s="79">
        <v>2.5</v>
      </c>
      <c r="AT18" s="79"/>
      <c r="AU18" s="79" t="s">
        <v>162</v>
      </c>
      <c r="AV18" s="79">
        <v>1</v>
      </c>
      <c r="AW18" s="79"/>
      <c r="AX18" s="80" t="s">
        <v>146</v>
      </c>
      <c r="AY18" s="79" t="s">
        <v>147</v>
      </c>
      <c r="AZ18" s="79"/>
      <c r="BA18" s="79"/>
      <c r="BB18" s="79"/>
      <c r="BC18" s="79" t="s">
        <v>148</v>
      </c>
      <c r="BD18" s="79" t="s">
        <v>149</v>
      </c>
      <c r="BE18" s="79">
        <v>30</v>
      </c>
      <c r="BF18" s="79">
        <v>1</v>
      </c>
      <c r="BG18" s="79"/>
      <c r="BH18" s="79"/>
      <c r="BI18" s="79"/>
      <c r="BJ18" s="79" t="s">
        <v>150</v>
      </c>
      <c r="BK18" s="79">
        <v>60</v>
      </c>
      <c r="BL18" s="79">
        <v>1</v>
      </c>
      <c r="BM18" s="79">
        <v>62500</v>
      </c>
      <c r="BN18" s="79">
        <v>0.105</v>
      </c>
      <c r="BO18" s="79">
        <v>1.5</v>
      </c>
      <c r="BP18" s="79">
        <v>0.5</v>
      </c>
      <c r="BQ18" s="81">
        <f t="shared" si="3"/>
        <v>30</v>
      </c>
      <c r="BR18" s="79">
        <v>2</v>
      </c>
      <c r="BS18" s="79">
        <v>-4</v>
      </c>
      <c r="BT18" s="79">
        <v>4</v>
      </c>
      <c r="BU18" s="79">
        <v>10</v>
      </c>
      <c r="BV18" s="79" t="s">
        <v>151</v>
      </c>
      <c r="BW18" s="79"/>
      <c r="BX18" s="79"/>
      <c r="BY18" s="79"/>
      <c r="BZ18" s="79"/>
      <c r="CA18" s="79"/>
      <c r="CB18" s="79"/>
      <c r="CC18" s="79"/>
      <c r="CD18" s="79"/>
      <c r="CE18" s="81"/>
      <c r="CF18" s="79"/>
      <c r="CG18" s="79"/>
      <c r="CH18" s="79"/>
      <c r="CI18" s="79"/>
      <c r="CJ18" s="79"/>
      <c r="CK18" s="79"/>
      <c r="CL18" s="79"/>
      <c r="CM18" s="79"/>
      <c r="CN18" s="79"/>
      <c r="CO18" s="79"/>
      <c r="CP18" s="79"/>
      <c r="CQ18" s="79"/>
      <c r="CR18" s="79"/>
      <c r="CS18" s="81"/>
      <c r="CT18" s="79"/>
      <c r="CU18" s="79"/>
      <c r="CV18" s="79"/>
      <c r="CW18" s="79"/>
      <c r="CX18" s="79"/>
      <c r="CY18" s="79"/>
      <c r="CZ18" s="82" t="s">
        <v>152</v>
      </c>
      <c r="DA18" s="79"/>
      <c r="DB18" s="79" t="s">
        <v>153</v>
      </c>
      <c r="DC18" s="79"/>
      <c r="DD18" s="79">
        <v>10.25</v>
      </c>
      <c r="DE18" s="79">
        <v>10</v>
      </c>
      <c r="DF18" s="83">
        <v>0.93059999999999998</v>
      </c>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83">
        <v>0.58750000000000002</v>
      </c>
      <c r="EU18" s="83"/>
      <c r="EV18" s="79"/>
      <c r="EW18" s="79"/>
      <c r="EX18" s="79"/>
      <c r="EY18" s="79"/>
      <c r="EZ18" s="79"/>
      <c r="FA18" s="79"/>
      <c r="FB18" s="79"/>
      <c r="FC18" s="79"/>
      <c r="FD18" s="79"/>
      <c r="FE18" s="79"/>
      <c r="FF18" s="79"/>
      <c r="FG18" s="79"/>
      <c r="FH18" s="79"/>
      <c r="FI18" s="79"/>
    </row>
    <row r="19" spans="1:165" s="84" customFormat="1" x14ac:dyDescent="0.2">
      <c r="A19" s="84">
        <v>13</v>
      </c>
      <c r="B19" s="84" t="s">
        <v>133</v>
      </c>
      <c r="C19" s="78" t="s">
        <v>243</v>
      </c>
      <c r="D19" s="79" t="s">
        <v>241</v>
      </c>
      <c r="E19" s="79" t="s">
        <v>135</v>
      </c>
      <c r="F19" s="79" t="s">
        <v>136</v>
      </c>
      <c r="G19" s="79" t="s">
        <v>137</v>
      </c>
      <c r="H19" s="79">
        <v>1</v>
      </c>
      <c r="I19" s="79">
        <v>100</v>
      </c>
      <c r="J19" s="79" t="s">
        <v>138</v>
      </c>
      <c r="K19" s="80" t="s">
        <v>139</v>
      </c>
      <c r="L19" s="79">
        <v>90</v>
      </c>
      <c r="M19" s="79"/>
      <c r="N19" s="79" t="s">
        <v>140</v>
      </c>
      <c r="O19" s="79" t="s">
        <v>141</v>
      </c>
      <c r="P19" s="79"/>
      <c r="Q19" s="80" t="s">
        <v>142</v>
      </c>
      <c r="R19" s="79" t="s">
        <v>143</v>
      </c>
      <c r="S19" s="79"/>
      <c r="T19" s="79" t="s">
        <v>144</v>
      </c>
      <c r="U19" s="79"/>
      <c r="V19" s="79"/>
      <c r="W19" s="79"/>
      <c r="X19" s="79"/>
      <c r="Y19" s="79"/>
      <c r="Z19" s="79"/>
      <c r="AA19" s="79"/>
      <c r="AB19" s="79"/>
      <c r="AC19" s="79" t="s">
        <v>145</v>
      </c>
      <c r="AD19" s="79">
        <v>0.92578000000000005</v>
      </c>
      <c r="AE19" s="79"/>
      <c r="AF19" s="79">
        <v>8</v>
      </c>
      <c r="AG19" s="79">
        <v>0.1</v>
      </c>
      <c r="AH19" s="79">
        <v>5</v>
      </c>
      <c r="AI19" s="79"/>
      <c r="AJ19" s="79">
        <v>400</v>
      </c>
      <c r="AK19" s="79">
        <v>0</v>
      </c>
      <c r="AL19" s="79"/>
      <c r="AM19" s="79"/>
      <c r="AN19" s="79">
        <v>400</v>
      </c>
      <c r="AO19" s="79">
        <v>6</v>
      </c>
      <c r="AP19" s="79"/>
      <c r="AQ19" s="79">
        <v>1</v>
      </c>
      <c r="AR19" s="79">
        <v>1</v>
      </c>
      <c r="AS19" s="79">
        <v>2.5</v>
      </c>
      <c r="AT19" s="79"/>
      <c r="AU19" s="79" t="s">
        <v>162</v>
      </c>
      <c r="AV19" s="79">
        <v>1</v>
      </c>
      <c r="AW19" s="78" t="s">
        <v>244</v>
      </c>
      <c r="AX19" s="80" t="s">
        <v>146</v>
      </c>
      <c r="AY19" s="79" t="s">
        <v>147</v>
      </c>
      <c r="AZ19" s="79"/>
      <c r="BA19" s="79"/>
      <c r="BB19" s="79"/>
      <c r="BC19" s="79" t="s">
        <v>148</v>
      </c>
      <c r="BD19" s="79" t="s">
        <v>149</v>
      </c>
      <c r="BE19" s="79">
        <v>30</v>
      </c>
      <c r="BF19" s="79">
        <v>1</v>
      </c>
      <c r="BG19" s="79"/>
      <c r="BH19" s="79"/>
      <c r="BI19" s="79"/>
      <c r="BJ19" s="79" t="s">
        <v>150</v>
      </c>
      <c r="BK19" s="79">
        <v>60</v>
      </c>
      <c r="BL19" s="79">
        <v>1</v>
      </c>
      <c r="BM19" s="79">
        <v>62500</v>
      </c>
      <c r="BN19" s="79">
        <v>0.105</v>
      </c>
      <c r="BO19" s="79">
        <v>1.5</v>
      </c>
      <c r="BP19" s="79">
        <v>0.5</v>
      </c>
      <c r="BQ19" s="81">
        <f t="shared" si="3"/>
        <v>30</v>
      </c>
      <c r="BR19" s="79">
        <v>2</v>
      </c>
      <c r="BS19" s="79">
        <v>-4</v>
      </c>
      <c r="BT19" s="79">
        <v>4</v>
      </c>
      <c r="BU19" s="79">
        <v>10</v>
      </c>
      <c r="BV19" s="79" t="s">
        <v>151</v>
      </c>
      <c r="BW19" s="79"/>
      <c r="BX19" s="79"/>
      <c r="BY19" s="79"/>
      <c r="BZ19" s="79"/>
      <c r="CA19" s="79"/>
      <c r="CB19" s="79"/>
      <c r="CC19" s="79"/>
      <c r="CD19" s="79"/>
      <c r="CE19" s="81"/>
      <c r="CF19" s="79"/>
      <c r="CG19" s="79"/>
      <c r="CH19" s="79"/>
      <c r="CI19" s="79"/>
      <c r="CJ19" s="79"/>
      <c r="CK19" s="79"/>
      <c r="CL19" s="79"/>
      <c r="CM19" s="79"/>
      <c r="CN19" s="79"/>
      <c r="CO19" s="79"/>
      <c r="CP19" s="79"/>
      <c r="CQ19" s="79"/>
      <c r="CR19" s="79"/>
      <c r="CS19" s="81"/>
      <c r="CT19" s="79"/>
      <c r="CU19" s="79"/>
      <c r="CV19" s="79"/>
      <c r="CW19" s="79"/>
      <c r="CX19" s="79"/>
      <c r="CY19" s="79"/>
      <c r="CZ19" s="82" t="s">
        <v>152</v>
      </c>
      <c r="DA19" s="79"/>
      <c r="DB19" s="79" t="s">
        <v>153</v>
      </c>
      <c r="DC19" s="79"/>
      <c r="DD19" s="79">
        <v>10.1</v>
      </c>
      <c r="DE19" s="79">
        <v>10</v>
      </c>
      <c r="DF19" s="83">
        <v>0.91279999999999994</v>
      </c>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83">
        <v>0.62090000000000001</v>
      </c>
      <c r="EU19" s="83"/>
      <c r="EV19" s="79"/>
      <c r="EW19" s="79"/>
      <c r="EX19" s="79"/>
      <c r="EY19" s="79"/>
      <c r="EZ19" s="79"/>
      <c r="FA19" s="79"/>
      <c r="FB19" s="79"/>
      <c r="FC19" s="79"/>
      <c r="FD19" s="79"/>
      <c r="FE19" s="79"/>
      <c r="FF19" s="79"/>
      <c r="FG19" s="79"/>
      <c r="FH19" s="79"/>
      <c r="FI19" s="79"/>
    </row>
    <row r="20" spans="1:165" s="84" customFormat="1" x14ac:dyDescent="0.2">
      <c r="A20" s="84">
        <v>14</v>
      </c>
      <c r="B20" s="84" t="s">
        <v>133</v>
      </c>
      <c r="C20" s="78" t="s">
        <v>243</v>
      </c>
      <c r="D20" s="79" t="s">
        <v>241</v>
      </c>
      <c r="E20" s="79" t="s">
        <v>135</v>
      </c>
      <c r="F20" s="79" t="s">
        <v>136</v>
      </c>
      <c r="G20" s="79" t="s">
        <v>137</v>
      </c>
      <c r="H20" s="79">
        <v>1</v>
      </c>
      <c r="I20" s="79">
        <v>100</v>
      </c>
      <c r="J20" s="79" t="s">
        <v>138</v>
      </c>
      <c r="K20" s="80" t="s">
        <v>139</v>
      </c>
      <c r="L20" s="79">
        <v>90</v>
      </c>
      <c r="M20" s="79"/>
      <c r="N20" s="79" t="s">
        <v>140</v>
      </c>
      <c r="O20" s="79" t="s">
        <v>141</v>
      </c>
      <c r="P20" s="79"/>
      <c r="Q20" s="80" t="s">
        <v>142</v>
      </c>
      <c r="R20" s="79" t="s">
        <v>143</v>
      </c>
      <c r="S20" s="79"/>
      <c r="T20" s="79" t="s">
        <v>144</v>
      </c>
      <c r="U20" s="79"/>
      <c r="V20" s="79"/>
      <c r="W20" s="79"/>
      <c r="X20" s="79"/>
      <c r="Y20" s="79"/>
      <c r="Z20" s="79"/>
      <c r="AA20" s="79"/>
      <c r="AB20" s="79"/>
      <c r="AC20" s="79" t="s">
        <v>145</v>
      </c>
      <c r="AD20" s="79">
        <v>0.92578000000000005</v>
      </c>
      <c r="AE20" s="79"/>
      <c r="AF20" s="79">
        <v>8</v>
      </c>
      <c r="AG20" s="79">
        <v>0.1</v>
      </c>
      <c r="AH20" s="79">
        <v>5</v>
      </c>
      <c r="AI20" s="79"/>
      <c r="AJ20" s="79">
        <v>400</v>
      </c>
      <c r="AK20" s="79">
        <v>0</v>
      </c>
      <c r="AL20" s="79"/>
      <c r="AM20" s="79"/>
      <c r="AN20" s="79">
        <v>400</v>
      </c>
      <c r="AO20" s="79">
        <v>6</v>
      </c>
      <c r="AP20" s="79"/>
      <c r="AQ20" s="79">
        <v>1</v>
      </c>
      <c r="AR20" s="79">
        <v>1</v>
      </c>
      <c r="AS20" s="79">
        <v>2.5</v>
      </c>
      <c r="AT20" s="79"/>
      <c r="AU20" s="79">
        <v>1</v>
      </c>
      <c r="AV20" s="79">
        <v>1</v>
      </c>
      <c r="AW20" s="78"/>
      <c r="AX20" s="80" t="s">
        <v>146</v>
      </c>
      <c r="AY20" s="79" t="s">
        <v>147</v>
      </c>
      <c r="AZ20" s="79"/>
      <c r="BA20" s="79"/>
      <c r="BB20" s="79"/>
      <c r="BC20" s="79" t="s">
        <v>148</v>
      </c>
      <c r="BD20" s="79" t="s">
        <v>149</v>
      </c>
      <c r="BE20" s="79">
        <v>30</v>
      </c>
      <c r="BF20" s="79">
        <v>1</v>
      </c>
      <c r="BG20" s="79"/>
      <c r="BH20" s="79"/>
      <c r="BI20" s="79"/>
      <c r="BJ20" s="79" t="s">
        <v>150</v>
      </c>
      <c r="BK20" s="79">
        <v>60</v>
      </c>
      <c r="BL20" s="79">
        <v>1</v>
      </c>
      <c r="BM20" s="79">
        <v>62500</v>
      </c>
      <c r="BN20" s="79">
        <v>0.105</v>
      </c>
      <c r="BO20" s="79">
        <v>1.5</v>
      </c>
      <c r="BP20" s="79">
        <v>0.5</v>
      </c>
      <c r="BQ20" s="81">
        <f t="shared" si="3"/>
        <v>30</v>
      </c>
      <c r="BR20" s="79">
        <v>2</v>
      </c>
      <c r="BS20" s="79">
        <v>-4</v>
      </c>
      <c r="BT20" s="79">
        <v>4</v>
      </c>
      <c r="BU20" s="79">
        <v>10</v>
      </c>
      <c r="BV20" s="79" t="s">
        <v>151</v>
      </c>
      <c r="BW20" s="79"/>
      <c r="BX20" s="79"/>
      <c r="BY20" s="79"/>
      <c r="BZ20" s="79"/>
      <c r="CA20" s="79"/>
      <c r="CB20" s="79"/>
      <c r="CC20" s="79"/>
      <c r="CD20" s="79"/>
      <c r="CE20" s="81"/>
      <c r="CF20" s="79"/>
      <c r="CG20" s="79"/>
      <c r="CH20" s="79"/>
      <c r="CI20" s="79"/>
      <c r="CJ20" s="79"/>
      <c r="CK20" s="79"/>
      <c r="CL20" s="79"/>
      <c r="CM20" s="79"/>
      <c r="CN20" s="79"/>
      <c r="CO20" s="79"/>
      <c r="CP20" s="79"/>
      <c r="CQ20" s="79"/>
      <c r="CR20" s="79"/>
      <c r="CS20" s="81"/>
      <c r="CT20" s="79"/>
      <c r="CU20" s="79"/>
      <c r="CV20" s="79"/>
      <c r="CW20" s="79"/>
      <c r="CX20" s="79"/>
      <c r="CY20" s="79"/>
      <c r="CZ20" s="82" t="s">
        <v>152</v>
      </c>
      <c r="DA20" s="79"/>
      <c r="DB20" s="79" t="s">
        <v>153</v>
      </c>
      <c r="DC20" s="79"/>
      <c r="DD20" s="79">
        <v>8.81</v>
      </c>
      <c r="DE20" s="79">
        <v>8</v>
      </c>
      <c r="DF20" s="83">
        <v>0.93889999999999996</v>
      </c>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79"/>
      <c r="EO20" s="79"/>
      <c r="EP20" s="79"/>
      <c r="EQ20" s="79"/>
      <c r="ER20" s="79"/>
      <c r="ES20" s="79"/>
      <c r="ET20" s="83">
        <v>0.52139999999999997</v>
      </c>
      <c r="EU20" s="83"/>
      <c r="EV20" s="79"/>
      <c r="EW20" s="79"/>
      <c r="EX20" s="79"/>
      <c r="EY20" s="79"/>
      <c r="EZ20" s="79"/>
      <c r="FA20" s="79"/>
      <c r="FB20" s="79"/>
      <c r="FC20" s="79"/>
      <c r="FD20" s="79"/>
      <c r="FE20" s="79"/>
      <c r="FF20" s="79"/>
      <c r="FG20" s="79"/>
      <c r="FH20" s="79"/>
      <c r="FI20" s="79"/>
    </row>
    <row r="21" spans="1:165" s="84" customFormat="1" x14ac:dyDescent="0.2">
      <c r="A21" s="84">
        <v>15</v>
      </c>
      <c r="B21" s="84" t="s">
        <v>133</v>
      </c>
      <c r="C21" s="78" t="s">
        <v>243</v>
      </c>
      <c r="D21" s="79" t="s">
        <v>241</v>
      </c>
      <c r="E21" s="79" t="s">
        <v>135</v>
      </c>
      <c r="F21" s="79" t="s">
        <v>136</v>
      </c>
      <c r="G21" s="79" t="s">
        <v>137</v>
      </c>
      <c r="H21" s="79">
        <v>1</v>
      </c>
      <c r="I21" s="79">
        <v>100</v>
      </c>
      <c r="J21" s="79" t="s">
        <v>138</v>
      </c>
      <c r="K21" s="80" t="s">
        <v>139</v>
      </c>
      <c r="L21" s="79">
        <v>90</v>
      </c>
      <c r="M21" s="79"/>
      <c r="N21" s="79" t="s">
        <v>140</v>
      </c>
      <c r="O21" s="79" t="s">
        <v>141</v>
      </c>
      <c r="P21" s="79"/>
      <c r="Q21" s="80" t="s">
        <v>142</v>
      </c>
      <c r="R21" s="79" t="s">
        <v>143</v>
      </c>
      <c r="S21" s="79"/>
      <c r="T21" s="79" t="s">
        <v>144</v>
      </c>
      <c r="U21" s="79"/>
      <c r="V21" s="79"/>
      <c r="W21" s="79"/>
      <c r="X21" s="79"/>
      <c r="Y21" s="79"/>
      <c r="Z21" s="79"/>
      <c r="AA21" s="79"/>
      <c r="AB21" s="79"/>
      <c r="AC21" s="79" t="s">
        <v>145</v>
      </c>
      <c r="AD21" s="79">
        <v>0.92578000000000005</v>
      </c>
      <c r="AE21" s="79"/>
      <c r="AF21" s="79">
        <v>8</v>
      </c>
      <c r="AG21" s="79">
        <v>0.1</v>
      </c>
      <c r="AH21" s="79">
        <v>5</v>
      </c>
      <c r="AI21" s="79"/>
      <c r="AJ21" s="79">
        <v>400</v>
      </c>
      <c r="AK21" s="79">
        <v>0</v>
      </c>
      <c r="AL21" s="79"/>
      <c r="AM21" s="79"/>
      <c r="AN21" s="79">
        <v>400</v>
      </c>
      <c r="AO21" s="79">
        <v>6</v>
      </c>
      <c r="AP21" s="79"/>
      <c r="AQ21" s="79">
        <v>1</v>
      </c>
      <c r="AR21" s="79">
        <v>1</v>
      </c>
      <c r="AS21" s="79">
        <v>2.5</v>
      </c>
      <c r="AT21" s="79"/>
      <c r="AU21" s="79">
        <v>2</v>
      </c>
      <c r="AV21" s="79">
        <v>1</v>
      </c>
      <c r="AW21" s="78"/>
      <c r="AX21" s="80" t="s">
        <v>146</v>
      </c>
      <c r="AY21" s="79" t="s">
        <v>147</v>
      </c>
      <c r="AZ21" s="79"/>
      <c r="BA21" s="79"/>
      <c r="BB21" s="79"/>
      <c r="BC21" s="79" t="s">
        <v>148</v>
      </c>
      <c r="BD21" s="79" t="s">
        <v>149</v>
      </c>
      <c r="BE21" s="79">
        <v>30</v>
      </c>
      <c r="BF21" s="79">
        <v>1</v>
      </c>
      <c r="BG21" s="79"/>
      <c r="BH21" s="79"/>
      <c r="BI21" s="79"/>
      <c r="BJ21" s="79" t="s">
        <v>150</v>
      </c>
      <c r="BK21" s="79">
        <v>60</v>
      </c>
      <c r="BL21" s="79">
        <v>1</v>
      </c>
      <c r="BM21" s="79">
        <v>62500</v>
      </c>
      <c r="BN21" s="79">
        <v>0.105</v>
      </c>
      <c r="BO21" s="79">
        <v>1.5</v>
      </c>
      <c r="BP21" s="79">
        <v>0.5</v>
      </c>
      <c r="BQ21" s="81">
        <f t="shared" ref="BQ21" si="4">BK21*BM21*8*BL21/1000000</f>
        <v>30</v>
      </c>
      <c r="BR21" s="79">
        <v>2</v>
      </c>
      <c r="BS21" s="79">
        <v>-4</v>
      </c>
      <c r="BT21" s="79">
        <v>4</v>
      </c>
      <c r="BU21" s="79">
        <v>10</v>
      </c>
      <c r="BV21" s="79" t="s">
        <v>151</v>
      </c>
      <c r="BW21" s="79"/>
      <c r="BX21" s="79"/>
      <c r="BY21" s="79"/>
      <c r="BZ21" s="79"/>
      <c r="CA21" s="79"/>
      <c r="CB21" s="79"/>
      <c r="CC21" s="79"/>
      <c r="CD21" s="79"/>
      <c r="CE21" s="81"/>
      <c r="CF21" s="79"/>
      <c r="CG21" s="79"/>
      <c r="CH21" s="79"/>
      <c r="CI21" s="79"/>
      <c r="CJ21" s="79"/>
      <c r="CK21" s="79"/>
      <c r="CL21" s="79"/>
      <c r="CM21" s="79"/>
      <c r="CN21" s="79"/>
      <c r="CO21" s="79"/>
      <c r="CP21" s="79"/>
      <c r="CQ21" s="79"/>
      <c r="CR21" s="79"/>
      <c r="CS21" s="81"/>
      <c r="CT21" s="79"/>
      <c r="CU21" s="79"/>
      <c r="CV21" s="79"/>
      <c r="CW21" s="79"/>
      <c r="CX21" s="79"/>
      <c r="CY21" s="79"/>
      <c r="CZ21" s="82" t="s">
        <v>152</v>
      </c>
      <c r="DA21" s="79"/>
      <c r="DB21" s="79" t="s">
        <v>153</v>
      </c>
      <c r="DC21" s="79"/>
      <c r="DD21" s="79">
        <v>7.25</v>
      </c>
      <c r="DE21" s="79">
        <v>7</v>
      </c>
      <c r="DF21" s="83">
        <v>0.92020000000000002</v>
      </c>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83">
        <v>0.47489999999999999</v>
      </c>
      <c r="EU21" s="83"/>
      <c r="EV21" s="79"/>
      <c r="EW21" s="79"/>
      <c r="EX21" s="79"/>
      <c r="EY21" s="79"/>
      <c r="EZ21" s="79"/>
      <c r="FA21" s="79"/>
      <c r="FB21" s="79"/>
      <c r="FC21" s="79"/>
      <c r="FD21" s="79"/>
      <c r="FE21" s="79"/>
      <c r="FF21" s="79"/>
      <c r="FG21" s="79"/>
      <c r="FH21" s="79"/>
      <c r="FI21" s="79"/>
    </row>
    <row r="22" spans="1:165" s="84" customFormat="1" x14ac:dyDescent="0.2">
      <c r="A22" s="84">
        <v>16</v>
      </c>
      <c r="B22" s="84" t="s">
        <v>133</v>
      </c>
      <c r="C22" s="78" t="s">
        <v>243</v>
      </c>
      <c r="D22" s="79" t="s">
        <v>241</v>
      </c>
      <c r="E22" s="79" t="s">
        <v>135</v>
      </c>
      <c r="F22" s="79" t="s">
        <v>136</v>
      </c>
      <c r="G22" s="79" t="s">
        <v>137</v>
      </c>
      <c r="H22" s="79">
        <v>1</v>
      </c>
      <c r="I22" s="79">
        <v>100</v>
      </c>
      <c r="J22" s="79" t="s">
        <v>138</v>
      </c>
      <c r="K22" s="80" t="s">
        <v>139</v>
      </c>
      <c r="L22" s="79">
        <v>90</v>
      </c>
      <c r="M22" s="79"/>
      <c r="N22" s="79" t="s">
        <v>140</v>
      </c>
      <c r="O22" s="79" t="s">
        <v>141</v>
      </c>
      <c r="P22" s="79"/>
      <c r="Q22" s="80" t="s">
        <v>142</v>
      </c>
      <c r="R22" s="79" t="s">
        <v>143</v>
      </c>
      <c r="S22" s="79"/>
      <c r="T22" s="79" t="s">
        <v>144</v>
      </c>
      <c r="U22" s="79"/>
      <c r="V22" s="79"/>
      <c r="W22" s="79"/>
      <c r="X22" s="79"/>
      <c r="Y22" s="79"/>
      <c r="Z22" s="79"/>
      <c r="AA22" s="79"/>
      <c r="AB22" s="79"/>
      <c r="AC22" s="79" t="s">
        <v>145</v>
      </c>
      <c r="AD22" s="79">
        <v>0.92578000000000005</v>
      </c>
      <c r="AE22" s="79"/>
      <c r="AF22" s="79">
        <v>8</v>
      </c>
      <c r="AG22" s="79">
        <v>0.1</v>
      </c>
      <c r="AH22" s="79">
        <v>5</v>
      </c>
      <c r="AI22" s="79"/>
      <c r="AJ22" s="79">
        <v>400</v>
      </c>
      <c r="AK22" s="79">
        <v>0</v>
      </c>
      <c r="AL22" s="79"/>
      <c r="AM22" s="79"/>
      <c r="AN22" s="79">
        <v>400</v>
      </c>
      <c r="AO22" s="79">
        <v>6</v>
      </c>
      <c r="AP22" s="79"/>
      <c r="AQ22" s="79">
        <v>1</v>
      </c>
      <c r="AR22" s="79">
        <v>1</v>
      </c>
      <c r="AS22" s="79">
        <v>2.5</v>
      </c>
      <c r="AT22" s="79"/>
      <c r="AU22" s="79" t="s">
        <v>162</v>
      </c>
      <c r="AV22" s="79">
        <v>1</v>
      </c>
      <c r="AW22" s="78"/>
      <c r="AX22" s="80" t="s">
        <v>146</v>
      </c>
      <c r="AY22" s="79" t="s">
        <v>147</v>
      </c>
      <c r="AZ22" s="79"/>
      <c r="BA22" s="79"/>
      <c r="BB22" s="79"/>
      <c r="BC22" s="79" t="s">
        <v>148</v>
      </c>
      <c r="BD22" s="79" t="s">
        <v>149</v>
      </c>
      <c r="BE22" s="79">
        <v>30</v>
      </c>
      <c r="BF22" s="79">
        <v>1</v>
      </c>
      <c r="BG22" s="79"/>
      <c r="BH22" s="79"/>
      <c r="BI22" s="79"/>
      <c r="BJ22" s="79" t="s">
        <v>150</v>
      </c>
      <c r="BK22" s="79">
        <v>60</v>
      </c>
      <c r="BL22" s="79">
        <v>1</v>
      </c>
      <c r="BM22" s="79">
        <v>62500</v>
      </c>
      <c r="BN22" s="79">
        <v>0.105</v>
      </c>
      <c r="BO22" s="79">
        <v>1.5</v>
      </c>
      <c r="BP22" s="79">
        <v>0.5</v>
      </c>
      <c r="BQ22" s="81">
        <f t="shared" ref="BQ22:BQ25" si="5">BK22*BM22*8*BL22/1000000</f>
        <v>30</v>
      </c>
      <c r="BR22" s="79">
        <v>2</v>
      </c>
      <c r="BS22" s="79">
        <v>-4</v>
      </c>
      <c r="BT22" s="79">
        <v>4</v>
      </c>
      <c r="BU22" s="79">
        <v>10</v>
      </c>
      <c r="BV22" s="79" t="s">
        <v>151</v>
      </c>
      <c r="BW22" s="79"/>
      <c r="BX22" s="79"/>
      <c r="BY22" s="79"/>
      <c r="BZ22" s="79"/>
      <c r="CA22" s="79"/>
      <c r="CB22" s="79"/>
      <c r="CC22" s="79"/>
      <c r="CD22" s="79"/>
      <c r="CE22" s="81"/>
      <c r="CF22" s="79"/>
      <c r="CG22" s="79"/>
      <c r="CH22" s="79"/>
      <c r="CI22" s="79"/>
      <c r="CJ22" s="79"/>
      <c r="CK22" s="79"/>
      <c r="CL22" s="79"/>
      <c r="CM22" s="79"/>
      <c r="CN22" s="79"/>
      <c r="CO22" s="79"/>
      <c r="CP22" s="79"/>
      <c r="CQ22" s="79"/>
      <c r="CR22" s="79"/>
      <c r="CS22" s="81"/>
      <c r="CT22" s="79"/>
      <c r="CU22" s="79"/>
      <c r="CV22" s="79"/>
      <c r="CW22" s="79"/>
      <c r="CX22" s="79"/>
      <c r="CY22" s="79"/>
      <c r="CZ22" s="82" t="s">
        <v>152</v>
      </c>
      <c r="DA22" s="79"/>
      <c r="DB22" s="79" t="s">
        <v>153</v>
      </c>
      <c r="DC22" s="79"/>
      <c r="DD22" s="79">
        <v>9.68</v>
      </c>
      <c r="DE22" s="79">
        <v>9</v>
      </c>
      <c r="DF22" s="83">
        <v>0.98370000000000002</v>
      </c>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c r="EI22" s="79"/>
      <c r="EJ22" s="79"/>
      <c r="EK22" s="79"/>
      <c r="EL22" s="79"/>
      <c r="EM22" s="79"/>
      <c r="EN22" s="79"/>
      <c r="EO22" s="79"/>
      <c r="EP22" s="79"/>
      <c r="EQ22" s="79"/>
      <c r="ER22" s="79"/>
      <c r="ES22" s="79"/>
      <c r="ET22" s="83">
        <v>0.51910000000000001</v>
      </c>
      <c r="EU22" s="83"/>
      <c r="EV22" s="79"/>
      <c r="EW22" s="79"/>
      <c r="EX22" s="79"/>
      <c r="EY22" s="79"/>
      <c r="EZ22" s="79"/>
      <c r="FA22" s="79"/>
      <c r="FB22" s="79"/>
      <c r="FC22" s="79"/>
      <c r="FD22" s="79"/>
      <c r="FE22" s="79"/>
      <c r="FF22" s="79"/>
      <c r="FG22" s="79"/>
      <c r="FH22" s="79"/>
      <c r="FI22" s="79"/>
    </row>
    <row r="23" spans="1:165" s="84" customFormat="1" x14ac:dyDescent="0.2">
      <c r="A23" s="84">
        <v>17</v>
      </c>
      <c r="B23" s="84" t="s">
        <v>133</v>
      </c>
      <c r="C23" s="78" t="s">
        <v>245</v>
      </c>
      <c r="D23" s="79" t="s">
        <v>241</v>
      </c>
      <c r="E23" s="79" t="s">
        <v>135</v>
      </c>
      <c r="F23" s="79" t="s">
        <v>136</v>
      </c>
      <c r="G23" s="79" t="s">
        <v>137</v>
      </c>
      <c r="H23" s="79">
        <v>1</v>
      </c>
      <c r="I23" s="79">
        <v>100</v>
      </c>
      <c r="J23" s="79" t="s">
        <v>138</v>
      </c>
      <c r="K23" s="80" t="s">
        <v>139</v>
      </c>
      <c r="L23" s="79">
        <v>90</v>
      </c>
      <c r="M23" s="79"/>
      <c r="N23" s="79" t="s">
        <v>140</v>
      </c>
      <c r="O23" s="79" t="s">
        <v>141</v>
      </c>
      <c r="P23" s="79"/>
      <c r="Q23" s="80" t="s">
        <v>142</v>
      </c>
      <c r="R23" s="79" t="s">
        <v>143</v>
      </c>
      <c r="S23" s="79"/>
      <c r="T23" s="79" t="s">
        <v>144</v>
      </c>
      <c r="U23" s="79"/>
      <c r="V23" s="79"/>
      <c r="W23" s="79"/>
      <c r="X23" s="79"/>
      <c r="Y23" s="79"/>
      <c r="Z23" s="79"/>
      <c r="AA23" s="79"/>
      <c r="AB23" s="79"/>
      <c r="AC23" s="79" t="s">
        <v>145</v>
      </c>
      <c r="AD23" s="79">
        <v>0.92578000000000005</v>
      </c>
      <c r="AE23" s="79"/>
      <c r="AF23" s="79">
        <v>8</v>
      </c>
      <c r="AG23" s="79">
        <v>0.1</v>
      </c>
      <c r="AH23" s="79">
        <v>5</v>
      </c>
      <c r="AI23" s="79"/>
      <c r="AJ23" s="79">
        <v>400</v>
      </c>
      <c r="AK23" s="79">
        <v>0</v>
      </c>
      <c r="AL23" s="79"/>
      <c r="AM23" s="79"/>
      <c r="AN23" s="79">
        <v>400</v>
      </c>
      <c r="AO23" s="79">
        <v>6</v>
      </c>
      <c r="AP23" s="79"/>
      <c r="AQ23" s="79">
        <v>1</v>
      </c>
      <c r="AR23" s="79">
        <v>1</v>
      </c>
      <c r="AS23" s="79">
        <v>2.5</v>
      </c>
      <c r="AT23" s="79"/>
      <c r="AU23" s="79">
        <v>1</v>
      </c>
      <c r="AV23" s="79">
        <v>1</v>
      </c>
      <c r="AW23" s="78" t="s">
        <v>244</v>
      </c>
      <c r="AX23" s="80" t="s">
        <v>146</v>
      </c>
      <c r="AY23" s="79" t="s">
        <v>147</v>
      </c>
      <c r="AZ23" s="79"/>
      <c r="BA23" s="79"/>
      <c r="BB23" s="79"/>
      <c r="BC23" s="79" t="s">
        <v>148</v>
      </c>
      <c r="BD23" s="79" t="s">
        <v>149</v>
      </c>
      <c r="BE23" s="79">
        <v>30</v>
      </c>
      <c r="BF23" s="79">
        <v>1</v>
      </c>
      <c r="BG23" s="79"/>
      <c r="BH23" s="79"/>
      <c r="BI23" s="79"/>
      <c r="BJ23" s="79" t="s">
        <v>150</v>
      </c>
      <c r="BK23" s="79">
        <v>60</v>
      </c>
      <c r="BL23" s="79">
        <v>1</v>
      </c>
      <c r="BM23" s="79">
        <v>62500</v>
      </c>
      <c r="BN23" s="79">
        <v>0.105</v>
      </c>
      <c r="BO23" s="79">
        <v>1.5</v>
      </c>
      <c r="BP23" s="79">
        <v>0.5</v>
      </c>
      <c r="BQ23" s="81">
        <f t="shared" si="5"/>
        <v>30</v>
      </c>
      <c r="BR23" s="79">
        <v>2</v>
      </c>
      <c r="BS23" s="79">
        <v>-4</v>
      </c>
      <c r="BT23" s="79">
        <v>4</v>
      </c>
      <c r="BU23" s="79">
        <v>10</v>
      </c>
      <c r="BV23" s="79" t="s">
        <v>151</v>
      </c>
      <c r="BW23" s="79"/>
      <c r="BX23" s="79"/>
      <c r="BY23" s="79"/>
      <c r="BZ23" s="79"/>
      <c r="CA23" s="79"/>
      <c r="CB23" s="79"/>
      <c r="CC23" s="79"/>
      <c r="CD23" s="79"/>
      <c r="CE23" s="81"/>
      <c r="CF23" s="79"/>
      <c r="CG23" s="79"/>
      <c r="CH23" s="79"/>
      <c r="CI23" s="79"/>
      <c r="CJ23" s="79"/>
      <c r="CK23" s="79"/>
      <c r="CL23" s="79"/>
      <c r="CM23" s="79"/>
      <c r="CN23" s="79"/>
      <c r="CO23" s="79"/>
      <c r="CP23" s="79"/>
      <c r="CQ23" s="79"/>
      <c r="CR23" s="79"/>
      <c r="CS23" s="81"/>
      <c r="CT23" s="79"/>
      <c r="CU23" s="79"/>
      <c r="CV23" s="79"/>
      <c r="CW23" s="79"/>
      <c r="CX23" s="79"/>
      <c r="CY23" s="79"/>
      <c r="CZ23" s="82" t="s">
        <v>152</v>
      </c>
      <c r="DA23" s="79"/>
      <c r="DB23" s="79" t="s">
        <v>153</v>
      </c>
      <c r="DC23" s="79"/>
      <c r="DD23" s="79">
        <v>10.59</v>
      </c>
      <c r="DE23" s="79">
        <v>10</v>
      </c>
      <c r="DF23" s="83">
        <v>0.95720000000000005</v>
      </c>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c r="EI23" s="79"/>
      <c r="EJ23" s="79"/>
      <c r="EK23" s="79"/>
      <c r="EL23" s="79"/>
      <c r="EM23" s="79"/>
      <c r="EN23" s="79"/>
      <c r="EO23" s="79"/>
      <c r="EP23" s="79"/>
      <c r="EQ23" s="79"/>
      <c r="ER23" s="79"/>
      <c r="ES23" s="79"/>
      <c r="ET23" s="83">
        <v>0.59319999999999995</v>
      </c>
      <c r="EU23" s="83"/>
      <c r="EV23" s="79"/>
      <c r="EW23" s="79"/>
      <c r="EX23" s="79"/>
      <c r="EY23" s="79"/>
      <c r="EZ23" s="79"/>
      <c r="FA23" s="79"/>
      <c r="FB23" s="79"/>
      <c r="FC23" s="79"/>
      <c r="FD23" s="79"/>
      <c r="FE23" s="79"/>
      <c r="FF23" s="79"/>
      <c r="FG23" s="79"/>
      <c r="FH23" s="79"/>
      <c r="FI23" s="79"/>
    </row>
    <row r="24" spans="1:165" s="84" customFormat="1" x14ac:dyDescent="0.2">
      <c r="A24" s="84">
        <v>18</v>
      </c>
      <c r="B24" s="84" t="s">
        <v>133</v>
      </c>
      <c r="C24" s="78" t="s">
        <v>246</v>
      </c>
      <c r="D24" s="79" t="s">
        <v>241</v>
      </c>
      <c r="E24" s="79" t="s">
        <v>135</v>
      </c>
      <c r="F24" s="79" t="s">
        <v>136</v>
      </c>
      <c r="G24" s="79" t="s">
        <v>137</v>
      </c>
      <c r="H24" s="79">
        <v>1</v>
      </c>
      <c r="I24" s="79">
        <v>100</v>
      </c>
      <c r="J24" s="79" t="s">
        <v>138</v>
      </c>
      <c r="K24" s="80" t="s">
        <v>139</v>
      </c>
      <c r="L24" s="79">
        <v>90</v>
      </c>
      <c r="M24" s="79"/>
      <c r="N24" s="79" t="s">
        <v>140</v>
      </c>
      <c r="O24" s="79" t="s">
        <v>141</v>
      </c>
      <c r="P24" s="79"/>
      <c r="Q24" s="80" t="s">
        <v>142</v>
      </c>
      <c r="R24" s="79" t="s">
        <v>143</v>
      </c>
      <c r="S24" s="79"/>
      <c r="T24" s="79" t="s">
        <v>144</v>
      </c>
      <c r="U24" s="79"/>
      <c r="V24" s="79"/>
      <c r="W24" s="79"/>
      <c r="X24" s="79"/>
      <c r="Y24" s="79"/>
      <c r="Z24" s="79"/>
      <c r="AA24" s="79"/>
      <c r="AB24" s="79"/>
      <c r="AC24" s="79" t="s">
        <v>145</v>
      </c>
      <c r="AD24" s="79">
        <v>0.92578000000000005</v>
      </c>
      <c r="AE24" s="79"/>
      <c r="AF24" s="79">
        <v>8</v>
      </c>
      <c r="AG24" s="79">
        <v>0.1</v>
      </c>
      <c r="AH24" s="79">
        <v>5</v>
      </c>
      <c r="AI24" s="79"/>
      <c r="AJ24" s="79">
        <v>400</v>
      </c>
      <c r="AK24" s="79">
        <v>0</v>
      </c>
      <c r="AL24" s="79"/>
      <c r="AM24" s="79"/>
      <c r="AN24" s="79">
        <v>400</v>
      </c>
      <c r="AO24" s="79">
        <v>6</v>
      </c>
      <c r="AP24" s="79"/>
      <c r="AQ24" s="79">
        <v>1</v>
      </c>
      <c r="AR24" s="79">
        <v>1</v>
      </c>
      <c r="AS24" s="79">
        <v>2.5</v>
      </c>
      <c r="AT24" s="79"/>
      <c r="AU24" s="79">
        <v>1</v>
      </c>
      <c r="AV24" s="79">
        <v>1</v>
      </c>
      <c r="AW24" s="78" t="s">
        <v>244</v>
      </c>
      <c r="AX24" s="80" t="s">
        <v>146</v>
      </c>
      <c r="AY24" s="79" t="s">
        <v>147</v>
      </c>
      <c r="AZ24" s="79"/>
      <c r="BA24" s="79"/>
      <c r="BB24" s="79"/>
      <c r="BC24" s="79" t="s">
        <v>148</v>
      </c>
      <c r="BD24" s="79" t="s">
        <v>149</v>
      </c>
      <c r="BE24" s="79">
        <v>30</v>
      </c>
      <c r="BF24" s="79">
        <v>1</v>
      </c>
      <c r="BG24" s="79"/>
      <c r="BH24" s="79"/>
      <c r="BI24" s="79"/>
      <c r="BJ24" s="79" t="s">
        <v>150</v>
      </c>
      <c r="BK24" s="79">
        <v>60</v>
      </c>
      <c r="BL24" s="79">
        <v>1</v>
      </c>
      <c r="BM24" s="79">
        <v>62500</v>
      </c>
      <c r="BN24" s="79">
        <v>0.105</v>
      </c>
      <c r="BO24" s="79">
        <v>1.5</v>
      </c>
      <c r="BP24" s="79">
        <v>0.5</v>
      </c>
      <c r="BQ24" s="81">
        <f t="shared" si="5"/>
        <v>30</v>
      </c>
      <c r="BR24" s="79">
        <v>2</v>
      </c>
      <c r="BS24" s="79">
        <v>-4</v>
      </c>
      <c r="BT24" s="79">
        <v>4</v>
      </c>
      <c r="BU24" s="79">
        <v>10</v>
      </c>
      <c r="BV24" s="79" t="s">
        <v>151</v>
      </c>
      <c r="BW24" s="79"/>
      <c r="BX24" s="79"/>
      <c r="BY24" s="79"/>
      <c r="BZ24" s="79"/>
      <c r="CA24" s="79"/>
      <c r="CB24" s="79"/>
      <c r="CC24" s="79"/>
      <c r="CD24" s="79"/>
      <c r="CE24" s="81"/>
      <c r="CF24" s="79"/>
      <c r="CG24" s="79"/>
      <c r="CH24" s="79"/>
      <c r="CI24" s="79"/>
      <c r="CJ24" s="79"/>
      <c r="CK24" s="79"/>
      <c r="CL24" s="79"/>
      <c r="CM24" s="79"/>
      <c r="CN24" s="79"/>
      <c r="CO24" s="79"/>
      <c r="CP24" s="79"/>
      <c r="CQ24" s="79"/>
      <c r="CR24" s="79"/>
      <c r="CS24" s="81"/>
      <c r="CT24" s="79"/>
      <c r="CU24" s="79"/>
      <c r="CV24" s="79"/>
      <c r="CW24" s="79"/>
      <c r="CX24" s="79"/>
      <c r="CY24" s="79"/>
      <c r="CZ24" s="82" t="s">
        <v>152</v>
      </c>
      <c r="DA24" s="79"/>
      <c r="DB24" s="79" t="s">
        <v>153</v>
      </c>
      <c r="DC24" s="79"/>
      <c r="DD24" s="79">
        <v>11.09</v>
      </c>
      <c r="DE24" s="79">
        <v>11</v>
      </c>
      <c r="DF24" s="83">
        <v>0.90800000000000003</v>
      </c>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79"/>
      <c r="EO24" s="79"/>
      <c r="EP24" s="79"/>
      <c r="EQ24" s="79"/>
      <c r="ER24" s="79"/>
      <c r="ES24" s="79"/>
      <c r="ET24" s="83">
        <v>0.65349999999999997</v>
      </c>
      <c r="EU24" s="83"/>
      <c r="EV24" s="79"/>
      <c r="EW24" s="79"/>
      <c r="EX24" s="79"/>
      <c r="EY24" s="79"/>
      <c r="EZ24" s="79"/>
      <c r="FA24" s="79"/>
      <c r="FB24" s="79"/>
      <c r="FC24" s="79"/>
      <c r="FD24" s="79"/>
      <c r="FE24" s="79"/>
      <c r="FF24" s="79"/>
      <c r="FG24" s="79"/>
      <c r="FH24" s="79"/>
      <c r="FI24" s="79"/>
    </row>
    <row r="25" spans="1:165" s="84" customFormat="1" ht="15" customHeight="1" x14ac:dyDescent="0.2">
      <c r="A25" s="84">
        <v>19</v>
      </c>
      <c r="B25" s="84" t="s">
        <v>133</v>
      </c>
      <c r="C25" s="78" t="s">
        <v>251</v>
      </c>
      <c r="D25" s="79" t="s">
        <v>241</v>
      </c>
      <c r="E25" s="79" t="s">
        <v>135</v>
      </c>
      <c r="F25" s="79" t="s">
        <v>136</v>
      </c>
      <c r="G25" s="79" t="s">
        <v>161</v>
      </c>
      <c r="H25" s="79">
        <v>1</v>
      </c>
      <c r="I25" s="79">
        <v>100</v>
      </c>
      <c r="J25" s="79" t="s">
        <v>138</v>
      </c>
      <c r="K25" s="80" t="s">
        <v>139</v>
      </c>
      <c r="L25" s="79">
        <v>90</v>
      </c>
      <c r="M25" s="79"/>
      <c r="N25" s="79" t="s">
        <v>140</v>
      </c>
      <c r="O25" s="79" t="s">
        <v>141</v>
      </c>
      <c r="P25" s="79"/>
      <c r="Q25" s="80" t="s">
        <v>142</v>
      </c>
      <c r="R25" s="79" t="s">
        <v>143</v>
      </c>
      <c r="S25" s="79"/>
      <c r="T25" s="79"/>
      <c r="U25" s="79"/>
      <c r="V25" s="79"/>
      <c r="W25" s="79" t="s">
        <v>143</v>
      </c>
      <c r="X25" s="79"/>
      <c r="Y25" s="78" t="s">
        <v>247</v>
      </c>
      <c r="Z25" s="79" t="s">
        <v>144</v>
      </c>
      <c r="AA25" s="79"/>
      <c r="AB25" s="79"/>
      <c r="AC25" s="79" t="s">
        <v>145</v>
      </c>
      <c r="AD25" s="79">
        <v>0.92578000000000005</v>
      </c>
      <c r="AE25" s="79"/>
      <c r="AF25" s="79">
        <v>8</v>
      </c>
      <c r="AG25" s="79">
        <v>0.1</v>
      </c>
      <c r="AH25" s="79">
        <v>5</v>
      </c>
      <c r="AI25" s="79"/>
      <c r="AJ25" s="79">
        <v>400</v>
      </c>
      <c r="AK25" s="79">
        <v>0</v>
      </c>
      <c r="AL25" s="79"/>
      <c r="AM25" s="79"/>
      <c r="AN25" s="79">
        <v>400</v>
      </c>
      <c r="AO25" s="79">
        <v>6</v>
      </c>
      <c r="AP25" s="79"/>
      <c r="AQ25" s="79">
        <v>1</v>
      </c>
      <c r="AR25" s="79">
        <v>1</v>
      </c>
      <c r="AS25" s="79">
        <v>2.5</v>
      </c>
      <c r="AT25" s="79"/>
      <c r="AU25" s="79">
        <v>2</v>
      </c>
      <c r="AV25" s="79" t="s">
        <v>162</v>
      </c>
      <c r="AW25" s="79"/>
      <c r="AX25" s="80" t="s">
        <v>146</v>
      </c>
      <c r="AY25" s="79" t="s">
        <v>147</v>
      </c>
      <c r="AZ25" s="79">
        <v>-80</v>
      </c>
      <c r="BA25" s="79">
        <v>0.8</v>
      </c>
      <c r="BB25" s="79"/>
      <c r="BC25" s="79" t="s">
        <v>148</v>
      </c>
      <c r="BD25" s="79" t="s">
        <v>163</v>
      </c>
      <c r="BE25" s="79">
        <v>0.2</v>
      </c>
      <c r="BF25" s="79">
        <v>1</v>
      </c>
      <c r="BG25" s="79"/>
      <c r="BH25" s="79"/>
      <c r="BI25" s="79"/>
      <c r="BJ25" s="79" t="s">
        <v>164</v>
      </c>
      <c r="BK25" s="79">
        <v>250</v>
      </c>
      <c r="BL25" s="79">
        <v>1</v>
      </c>
      <c r="BM25" s="79">
        <v>100</v>
      </c>
      <c r="BN25" s="79">
        <v>0</v>
      </c>
      <c r="BO25" s="79">
        <v>1</v>
      </c>
      <c r="BP25" s="79">
        <v>1</v>
      </c>
      <c r="BQ25" s="81">
        <f t="shared" si="5"/>
        <v>0.2</v>
      </c>
      <c r="BR25" s="79">
        <v>0</v>
      </c>
      <c r="BS25" s="79">
        <v>0</v>
      </c>
      <c r="BT25" s="79">
        <v>0</v>
      </c>
      <c r="BU25" s="79">
        <v>10</v>
      </c>
      <c r="BV25" s="78" t="s">
        <v>249</v>
      </c>
      <c r="BW25" s="79"/>
      <c r="BX25" s="79"/>
      <c r="BY25" s="79"/>
      <c r="BZ25" s="79"/>
      <c r="CA25" s="79"/>
      <c r="CB25" s="79"/>
      <c r="CC25" s="79"/>
      <c r="CD25" s="79"/>
      <c r="CE25" s="81"/>
      <c r="CF25" s="79"/>
      <c r="CG25" s="79"/>
      <c r="CH25" s="79"/>
      <c r="CI25" s="79"/>
      <c r="CJ25" s="79"/>
      <c r="CK25" s="79"/>
      <c r="CL25" s="79"/>
      <c r="CM25" s="79"/>
      <c r="CN25" s="79"/>
      <c r="CO25" s="79"/>
      <c r="CP25" s="79"/>
      <c r="CQ25" s="79"/>
      <c r="CR25" s="79"/>
      <c r="CS25" s="81"/>
      <c r="CT25" s="79"/>
      <c r="CU25" s="79"/>
      <c r="CV25" s="79"/>
      <c r="CW25" s="79"/>
      <c r="CX25" s="79"/>
      <c r="CY25" s="79"/>
      <c r="CZ25" s="82" t="s">
        <v>152</v>
      </c>
      <c r="DA25" s="79"/>
      <c r="DB25" s="79" t="s">
        <v>153</v>
      </c>
      <c r="DC25" s="79"/>
      <c r="DD25" s="79" t="s">
        <v>165</v>
      </c>
      <c r="DE25" s="79"/>
      <c r="DF25" s="86"/>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c r="EI25" s="79"/>
      <c r="EJ25" s="79"/>
      <c r="EK25" s="79"/>
      <c r="EL25" s="79"/>
      <c r="EM25" s="79"/>
      <c r="EN25" s="79"/>
      <c r="EO25" s="79"/>
      <c r="EP25" s="79"/>
      <c r="EQ25" s="79"/>
      <c r="ER25" s="79"/>
      <c r="ES25" s="79"/>
      <c r="ET25" s="86"/>
      <c r="EU25" s="86"/>
      <c r="EV25" s="79"/>
      <c r="EW25" s="79"/>
      <c r="EX25" s="79"/>
      <c r="EY25" s="79"/>
      <c r="EZ25" s="79"/>
      <c r="FA25" s="79"/>
      <c r="FB25" s="79"/>
      <c r="FC25" s="79"/>
      <c r="FD25" s="79"/>
      <c r="FE25" s="79"/>
      <c r="FF25" s="79"/>
      <c r="FG25" s="79"/>
      <c r="FH25" s="79"/>
      <c r="FI25" s="79"/>
    </row>
    <row r="26" spans="1:165" s="84" customFormat="1" ht="15" customHeight="1" x14ac:dyDescent="0.2">
      <c r="A26" s="84">
        <v>20</v>
      </c>
      <c r="B26" s="84" t="s">
        <v>133</v>
      </c>
      <c r="C26" s="78" t="s">
        <v>250</v>
      </c>
      <c r="D26" s="79" t="s">
        <v>241</v>
      </c>
      <c r="E26" s="79" t="s">
        <v>135</v>
      </c>
      <c r="F26" s="79" t="s">
        <v>136</v>
      </c>
      <c r="G26" s="79" t="s">
        <v>161</v>
      </c>
      <c r="H26" s="79">
        <v>1</v>
      </c>
      <c r="I26" s="79">
        <v>100</v>
      </c>
      <c r="J26" s="79" t="s">
        <v>138</v>
      </c>
      <c r="K26" s="80" t="s">
        <v>139</v>
      </c>
      <c r="L26" s="79">
        <v>90</v>
      </c>
      <c r="M26" s="79"/>
      <c r="N26" s="79" t="s">
        <v>140</v>
      </c>
      <c r="O26" s="79" t="s">
        <v>141</v>
      </c>
      <c r="P26" s="79"/>
      <c r="Q26" s="80" t="s">
        <v>142</v>
      </c>
      <c r="R26" s="79" t="s">
        <v>143</v>
      </c>
      <c r="S26" s="79"/>
      <c r="T26" s="79"/>
      <c r="U26" s="79"/>
      <c r="V26" s="79"/>
      <c r="W26" s="79" t="s">
        <v>143</v>
      </c>
      <c r="X26" s="79"/>
      <c r="Y26" s="78" t="s">
        <v>248</v>
      </c>
      <c r="Z26" s="79" t="s">
        <v>144</v>
      </c>
      <c r="AA26" s="79"/>
      <c r="AB26" s="79"/>
      <c r="AC26" s="79" t="s">
        <v>145</v>
      </c>
      <c r="AD26" s="79">
        <v>0.92578000000000005</v>
      </c>
      <c r="AE26" s="79"/>
      <c r="AF26" s="79">
        <v>8</v>
      </c>
      <c r="AG26" s="79">
        <v>0.1</v>
      </c>
      <c r="AH26" s="79">
        <v>5</v>
      </c>
      <c r="AI26" s="79"/>
      <c r="AJ26" s="79">
        <v>400</v>
      </c>
      <c r="AK26" s="79">
        <v>0</v>
      </c>
      <c r="AL26" s="79"/>
      <c r="AM26" s="79"/>
      <c r="AN26" s="79">
        <v>400</v>
      </c>
      <c r="AO26" s="79">
        <v>6</v>
      </c>
      <c r="AP26" s="79"/>
      <c r="AQ26" s="79">
        <v>1</v>
      </c>
      <c r="AR26" s="79">
        <v>1</v>
      </c>
      <c r="AS26" s="79">
        <v>2.5</v>
      </c>
      <c r="AT26" s="79"/>
      <c r="AU26" s="79">
        <v>2</v>
      </c>
      <c r="AV26" s="79" t="s">
        <v>162</v>
      </c>
      <c r="AW26" s="79"/>
      <c r="AX26" s="80" t="s">
        <v>146</v>
      </c>
      <c r="AY26" s="79" t="s">
        <v>147</v>
      </c>
      <c r="AZ26" s="79">
        <v>-80</v>
      </c>
      <c r="BA26" s="79">
        <v>0.8</v>
      </c>
      <c r="BB26" s="79"/>
      <c r="BC26" s="79" t="s">
        <v>148</v>
      </c>
      <c r="BD26" s="79" t="s">
        <v>163</v>
      </c>
      <c r="BE26" s="79">
        <v>0.2</v>
      </c>
      <c r="BF26" s="79">
        <v>1</v>
      </c>
      <c r="BG26" s="79"/>
      <c r="BH26" s="79"/>
      <c r="BI26" s="79"/>
      <c r="BJ26" s="79" t="s">
        <v>164</v>
      </c>
      <c r="BK26" s="79">
        <v>250</v>
      </c>
      <c r="BL26" s="79">
        <v>1</v>
      </c>
      <c r="BM26" s="79">
        <v>100</v>
      </c>
      <c r="BN26" s="79">
        <v>0</v>
      </c>
      <c r="BO26" s="79">
        <v>1</v>
      </c>
      <c r="BP26" s="79">
        <v>1</v>
      </c>
      <c r="BQ26" s="81">
        <f t="shared" ref="BQ26" si="6">BK26*BM26*8*BL26/1000000</f>
        <v>0.2</v>
      </c>
      <c r="BR26" s="79">
        <v>0</v>
      </c>
      <c r="BS26" s="79">
        <v>0</v>
      </c>
      <c r="BT26" s="79">
        <v>0</v>
      </c>
      <c r="BU26" s="79">
        <v>10</v>
      </c>
      <c r="BV26" s="79" t="s">
        <v>151</v>
      </c>
      <c r="BW26" s="79"/>
      <c r="BX26" s="79"/>
      <c r="BY26" s="79"/>
      <c r="BZ26" s="79"/>
      <c r="CA26" s="79"/>
      <c r="CB26" s="79"/>
      <c r="CC26" s="79"/>
      <c r="CD26" s="79"/>
      <c r="CE26" s="81"/>
      <c r="CF26" s="79"/>
      <c r="CG26" s="79"/>
      <c r="CH26" s="79"/>
      <c r="CI26" s="79"/>
      <c r="CJ26" s="79"/>
      <c r="CK26" s="79"/>
      <c r="CL26" s="79"/>
      <c r="CM26" s="79"/>
      <c r="CN26" s="79"/>
      <c r="CO26" s="79"/>
      <c r="CP26" s="79"/>
      <c r="CQ26" s="79"/>
      <c r="CR26" s="79"/>
      <c r="CS26" s="81"/>
      <c r="CT26" s="79"/>
      <c r="CU26" s="79"/>
      <c r="CV26" s="79"/>
      <c r="CW26" s="79"/>
      <c r="CX26" s="79"/>
      <c r="CY26" s="79"/>
      <c r="CZ26" s="82" t="s">
        <v>152</v>
      </c>
      <c r="DA26" s="79"/>
      <c r="DB26" s="79" t="s">
        <v>153</v>
      </c>
      <c r="DC26" s="79"/>
      <c r="DD26" s="79" t="s">
        <v>165</v>
      </c>
      <c r="DE26" s="79"/>
      <c r="DF26" s="86"/>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86"/>
      <c r="EU26" s="86"/>
      <c r="EV26" s="79"/>
      <c r="EW26" s="79"/>
      <c r="EX26" s="79"/>
      <c r="EY26" s="79"/>
      <c r="EZ26" s="79"/>
      <c r="FA26" s="79"/>
      <c r="FB26" s="79"/>
      <c r="FC26" s="79"/>
      <c r="FD26" s="79"/>
      <c r="FE26" s="79"/>
      <c r="FF26" s="79"/>
      <c r="FG26" s="79"/>
      <c r="FH26" s="79"/>
      <c r="FI26" s="79"/>
    </row>
    <row r="27" spans="1:165" s="84" customFormat="1" ht="15" customHeight="1" x14ac:dyDescent="0.2">
      <c r="A27" s="84">
        <v>21</v>
      </c>
      <c r="B27" s="84" t="s">
        <v>133</v>
      </c>
      <c r="C27" s="78" t="s">
        <v>268</v>
      </c>
      <c r="D27" s="79" t="s">
        <v>241</v>
      </c>
      <c r="E27" s="79" t="s">
        <v>135</v>
      </c>
      <c r="F27" s="79" t="s">
        <v>136</v>
      </c>
      <c r="G27" s="79" t="s">
        <v>161</v>
      </c>
      <c r="H27" s="79">
        <v>1</v>
      </c>
      <c r="I27" s="79">
        <v>100</v>
      </c>
      <c r="J27" s="79" t="s">
        <v>138</v>
      </c>
      <c r="K27" s="80" t="s">
        <v>139</v>
      </c>
      <c r="L27" s="79">
        <v>90</v>
      </c>
      <c r="M27" s="79"/>
      <c r="N27" s="79" t="s">
        <v>140</v>
      </c>
      <c r="O27" s="79" t="s">
        <v>141</v>
      </c>
      <c r="P27" s="79"/>
      <c r="Q27" s="80" t="s">
        <v>142</v>
      </c>
      <c r="R27" s="79" t="s">
        <v>143</v>
      </c>
      <c r="S27" s="79"/>
      <c r="T27" s="79"/>
      <c r="U27" s="79"/>
      <c r="V27" s="79"/>
      <c r="W27" s="79" t="s">
        <v>144</v>
      </c>
      <c r="X27" s="79"/>
      <c r="Y27" s="79"/>
      <c r="Z27" s="79" t="s">
        <v>143</v>
      </c>
      <c r="AA27" s="79">
        <v>5</v>
      </c>
      <c r="AB27" s="79"/>
      <c r="AC27" s="79" t="s">
        <v>145</v>
      </c>
      <c r="AD27" s="79">
        <v>0.92578000000000005</v>
      </c>
      <c r="AE27" s="79"/>
      <c r="AF27" s="79">
        <v>8</v>
      </c>
      <c r="AG27" s="79">
        <v>0.1</v>
      </c>
      <c r="AH27" s="79">
        <v>5</v>
      </c>
      <c r="AI27" s="79"/>
      <c r="AJ27" s="79">
        <v>400</v>
      </c>
      <c r="AK27" s="79">
        <v>0</v>
      </c>
      <c r="AL27" s="79"/>
      <c r="AM27" s="79"/>
      <c r="AN27" s="79">
        <v>400</v>
      </c>
      <c r="AO27" s="79">
        <v>6</v>
      </c>
      <c r="AP27" s="79"/>
      <c r="AQ27" s="79">
        <v>1</v>
      </c>
      <c r="AR27" s="79">
        <v>1</v>
      </c>
      <c r="AS27" s="79">
        <v>2.5</v>
      </c>
      <c r="AT27" s="79"/>
      <c r="AU27" s="79">
        <v>2</v>
      </c>
      <c r="AV27" s="79" t="s">
        <v>162</v>
      </c>
      <c r="AW27" s="79"/>
      <c r="AX27" s="80" t="s">
        <v>146</v>
      </c>
      <c r="AY27" s="79" t="s">
        <v>147</v>
      </c>
      <c r="AZ27" s="79">
        <v>-80</v>
      </c>
      <c r="BA27" s="79">
        <v>0.8</v>
      </c>
      <c r="BB27" s="79"/>
      <c r="BC27" s="79" t="s">
        <v>148</v>
      </c>
      <c r="BD27" s="79" t="s">
        <v>163</v>
      </c>
      <c r="BE27" s="79">
        <v>0.2</v>
      </c>
      <c r="BF27" s="79">
        <v>1</v>
      </c>
      <c r="BG27" s="79"/>
      <c r="BH27" s="79"/>
      <c r="BI27" s="79"/>
      <c r="BJ27" s="79" t="s">
        <v>164</v>
      </c>
      <c r="BK27" s="79">
        <v>250</v>
      </c>
      <c r="BL27" s="79">
        <v>1</v>
      </c>
      <c r="BM27" s="79">
        <v>100</v>
      </c>
      <c r="BN27" s="79">
        <v>0</v>
      </c>
      <c r="BO27" s="79">
        <v>1</v>
      </c>
      <c r="BP27" s="79">
        <v>1</v>
      </c>
      <c r="BQ27" s="81">
        <f t="shared" si="0"/>
        <v>0.2</v>
      </c>
      <c r="BR27" s="79">
        <v>0</v>
      </c>
      <c r="BS27" s="79">
        <v>0</v>
      </c>
      <c r="BT27" s="79">
        <v>0</v>
      </c>
      <c r="BU27" s="79">
        <v>10</v>
      </c>
      <c r="BV27" s="79" t="s">
        <v>151</v>
      </c>
      <c r="BW27" s="79"/>
      <c r="BX27" s="79"/>
      <c r="BY27" s="79"/>
      <c r="BZ27" s="79"/>
      <c r="CA27" s="79"/>
      <c r="CB27" s="79"/>
      <c r="CC27" s="79"/>
      <c r="CD27" s="79"/>
      <c r="CE27" s="81"/>
      <c r="CF27" s="79"/>
      <c r="CG27" s="79"/>
      <c r="CH27" s="79"/>
      <c r="CI27" s="79"/>
      <c r="CJ27" s="79"/>
      <c r="CK27" s="79"/>
      <c r="CL27" s="79"/>
      <c r="CM27" s="79"/>
      <c r="CN27" s="79"/>
      <c r="CO27" s="79"/>
      <c r="CP27" s="79"/>
      <c r="CQ27" s="79"/>
      <c r="CR27" s="79"/>
      <c r="CS27" s="81"/>
      <c r="CT27" s="79"/>
      <c r="CU27" s="79"/>
      <c r="CV27" s="79"/>
      <c r="CW27" s="79"/>
      <c r="CX27" s="79"/>
      <c r="CY27" s="79"/>
      <c r="CZ27" s="82" t="s">
        <v>152</v>
      </c>
      <c r="DA27" s="79"/>
      <c r="DB27" s="79" t="s">
        <v>153</v>
      </c>
      <c r="DC27" s="79"/>
      <c r="DD27" s="79" t="s">
        <v>165</v>
      </c>
      <c r="DE27" s="79"/>
      <c r="DF27" s="86"/>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79"/>
      <c r="EO27" s="79"/>
      <c r="EP27" s="79"/>
      <c r="EQ27" s="79"/>
      <c r="ER27" s="79"/>
      <c r="ES27" s="79"/>
      <c r="ET27" s="86"/>
      <c r="EU27" s="86"/>
      <c r="EV27" s="79"/>
      <c r="EW27" s="79"/>
      <c r="EX27" s="79"/>
      <c r="EY27" s="79"/>
      <c r="EZ27" s="79"/>
      <c r="FA27" s="79"/>
      <c r="FB27" s="79"/>
      <c r="FC27" s="79"/>
      <c r="FD27" s="79"/>
      <c r="FE27" s="79"/>
      <c r="FF27" s="79"/>
      <c r="FG27" s="79"/>
      <c r="FH27" s="79"/>
      <c r="FI27" s="79"/>
    </row>
    <row r="28" spans="1:165" s="84" customFormat="1" ht="15" customHeight="1" x14ac:dyDescent="0.2">
      <c r="A28" s="84">
        <v>22</v>
      </c>
      <c r="B28" s="84" t="s">
        <v>133</v>
      </c>
      <c r="C28" s="78" t="s">
        <v>252</v>
      </c>
      <c r="D28" s="79" t="s">
        <v>241</v>
      </c>
      <c r="E28" s="79" t="s">
        <v>135</v>
      </c>
      <c r="F28" s="79" t="s">
        <v>136</v>
      </c>
      <c r="G28" s="79" t="s">
        <v>161</v>
      </c>
      <c r="H28" s="79">
        <v>1</v>
      </c>
      <c r="I28" s="79">
        <v>100</v>
      </c>
      <c r="J28" s="79" t="s">
        <v>138</v>
      </c>
      <c r="K28" s="80" t="s">
        <v>139</v>
      </c>
      <c r="L28" s="79">
        <v>90</v>
      </c>
      <c r="M28" s="79"/>
      <c r="N28" s="79" t="s">
        <v>140</v>
      </c>
      <c r="O28" s="79" t="s">
        <v>141</v>
      </c>
      <c r="P28" s="79"/>
      <c r="Q28" s="80" t="s">
        <v>142</v>
      </c>
      <c r="R28" s="79" t="s">
        <v>143</v>
      </c>
      <c r="S28" s="79"/>
      <c r="T28" s="79"/>
      <c r="U28" s="79"/>
      <c r="V28" s="79"/>
      <c r="W28" s="79" t="s">
        <v>143</v>
      </c>
      <c r="X28" s="79"/>
      <c r="Y28" s="78" t="s">
        <v>247</v>
      </c>
      <c r="Z28" s="79" t="s">
        <v>144</v>
      </c>
      <c r="AA28" s="79"/>
      <c r="AB28" s="79"/>
      <c r="AC28" s="79" t="s">
        <v>145</v>
      </c>
      <c r="AD28" s="79">
        <v>0.92578000000000005</v>
      </c>
      <c r="AE28" s="79"/>
      <c r="AF28" s="79">
        <v>8</v>
      </c>
      <c r="AG28" s="79">
        <v>0.1</v>
      </c>
      <c r="AH28" s="79">
        <v>5</v>
      </c>
      <c r="AI28" s="79"/>
      <c r="AJ28" s="79">
        <v>400</v>
      </c>
      <c r="AK28" s="79">
        <v>0</v>
      </c>
      <c r="AL28" s="79"/>
      <c r="AM28" s="79"/>
      <c r="AN28" s="79">
        <v>400</v>
      </c>
      <c r="AO28" s="79">
        <v>6</v>
      </c>
      <c r="AP28" s="79"/>
      <c r="AQ28" s="79">
        <v>1</v>
      </c>
      <c r="AR28" s="79">
        <v>1</v>
      </c>
      <c r="AS28" s="79">
        <v>2.5</v>
      </c>
      <c r="AT28" s="79"/>
      <c r="AU28" s="79">
        <v>2</v>
      </c>
      <c r="AV28" s="79" t="s">
        <v>263</v>
      </c>
      <c r="AW28" s="79"/>
      <c r="AX28" s="80" t="s">
        <v>146</v>
      </c>
      <c r="AY28" s="79" t="s">
        <v>147</v>
      </c>
      <c r="AZ28" s="79">
        <v>-80</v>
      </c>
      <c r="BA28" s="79">
        <v>0.8</v>
      </c>
      <c r="BB28" s="79"/>
      <c r="BC28" s="79" t="s">
        <v>148</v>
      </c>
      <c r="BD28" s="79" t="s">
        <v>163</v>
      </c>
      <c r="BE28" s="79">
        <v>10</v>
      </c>
      <c r="BF28" s="79">
        <v>1</v>
      </c>
      <c r="BG28" s="79"/>
      <c r="BH28" s="79"/>
      <c r="BI28" s="79"/>
      <c r="BJ28" s="78" t="s">
        <v>265</v>
      </c>
      <c r="BK28" s="79">
        <v>60</v>
      </c>
      <c r="BL28" s="79">
        <v>1</v>
      </c>
      <c r="BM28" s="79">
        <v>20833</v>
      </c>
      <c r="BN28" s="79">
        <v>0.105</v>
      </c>
      <c r="BO28" s="79">
        <v>1.5</v>
      </c>
      <c r="BP28" s="79">
        <v>0.5</v>
      </c>
      <c r="BQ28" s="81">
        <f t="shared" si="0"/>
        <v>9.9998400000000007</v>
      </c>
      <c r="BR28" s="79">
        <v>0</v>
      </c>
      <c r="BS28" s="79">
        <v>0</v>
      </c>
      <c r="BT28" s="79">
        <v>0</v>
      </c>
      <c r="BU28" s="79">
        <v>30</v>
      </c>
      <c r="BV28" s="78" t="s">
        <v>249</v>
      </c>
      <c r="BW28" s="79"/>
      <c r="BX28" s="79"/>
      <c r="BY28" s="79"/>
      <c r="BZ28" s="79"/>
      <c r="CA28" s="79"/>
      <c r="CB28" s="79"/>
      <c r="CC28" s="79"/>
      <c r="CD28" s="79"/>
      <c r="CE28" s="81"/>
      <c r="CF28" s="79"/>
      <c r="CG28" s="79"/>
      <c r="CH28" s="79"/>
      <c r="CI28" s="79"/>
      <c r="CJ28" s="79"/>
      <c r="CK28" s="79"/>
      <c r="CL28" s="79"/>
      <c r="CM28" s="79"/>
      <c r="CN28" s="79"/>
      <c r="CO28" s="79"/>
      <c r="CP28" s="79"/>
      <c r="CQ28" s="79"/>
      <c r="CR28" s="79"/>
      <c r="CS28" s="81"/>
      <c r="CT28" s="79"/>
      <c r="CU28" s="79"/>
      <c r="CV28" s="79"/>
      <c r="CW28" s="79"/>
      <c r="CX28" s="79"/>
      <c r="CY28" s="79"/>
      <c r="CZ28" s="82" t="s">
        <v>152</v>
      </c>
      <c r="DA28" s="79"/>
      <c r="DB28" s="79" t="s">
        <v>153</v>
      </c>
      <c r="DC28" s="79"/>
      <c r="DD28" s="79">
        <v>13.71</v>
      </c>
      <c r="DE28" s="79">
        <v>13</v>
      </c>
      <c r="DF28" s="86">
        <v>0.97650000000000003</v>
      </c>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79"/>
      <c r="EO28" s="79"/>
      <c r="EP28" s="79"/>
      <c r="EQ28" s="79"/>
      <c r="ER28" s="79"/>
      <c r="ES28" s="79"/>
      <c r="ET28" s="86"/>
      <c r="EU28" s="79"/>
      <c r="EV28" s="79"/>
      <c r="EW28" s="79"/>
      <c r="EX28" s="79"/>
      <c r="EY28" s="79"/>
      <c r="EZ28" s="79"/>
      <c r="FA28" s="79"/>
      <c r="FB28" s="79"/>
      <c r="FC28" s="79"/>
      <c r="FD28" s="79"/>
      <c r="FE28" s="79"/>
      <c r="FF28" s="79"/>
      <c r="FG28" s="79"/>
      <c r="FH28" s="79"/>
      <c r="FI28" s="79"/>
    </row>
    <row r="29" spans="1:165" s="84" customFormat="1" ht="15" customHeight="1" x14ac:dyDescent="0.2">
      <c r="A29" s="84">
        <v>23</v>
      </c>
      <c r="B29" s="84" t="s">
        <v>133</v>
      </c>
      <c r="C29" s="78" t="s">
        <v>254</v>
      </c>
      <c r="D29" s="79" t="s">
        <v>241</v>
      </c>
      <c r="E29" s="79" t="s">
        <v>135</v>
      </c>
      <c r="F29" s="79" t="s">
        <v>136</v>
      </c>
      <c r="G29" s="79" t="s">
        <v>161</v>
      </c>
      <c r="H29" s="79">
        <v>1</v>
      </c>
      <c r="I29" s="79">
        <v>100</v>
      </c>
      <c r="J29" s="79" t="s">
        <v>138</v>
      </c>
      <c r="K29" s="80" t="s">
        <v>139</v>
      </c>
      <c r="L29" s="79">
        <v>90</v>
      </c>
      <c r="M29" s="79"/>
      <c r="N29" s="79" t="s">
        <v>140</v>
      </c>
      <c r="O29" s="79" t="s">
        <v>141</v>
      </c>
      <c r="P29" s="79"/>
      <c r="Q29" s="80" t="s">
        <v>142</v>
      </c>
      <c r="R29" s="79" t="s">
        <v>143</v>
      </c>
      <c r="S29" s="79"/>
      <c r="T29" s="79"/>
      <c r="U29" s="79"/>
      <c r="V29" s="79"/>
      <c r="W29" s="79" t="s">
        <v>143</v>
      </c>
      <c r="X29" s="79"/>
      <c r="Y29" s="78" t="s">
        <v>247</v>
      </c>
      <c r="Z29" s="79" t="s">
        <v>143</v>
      </c>
      <c r="AA29" s="79"/>
      <c r="AB29" s="79"/>
      <c r="AC29" s="79" t="s">
        <v>145</v>
      </c>
      <c r="AD29" s="79">
        <v>0.92578000000000005</v>
      </c>
      <c r="AE29" s="79"/>
      <c r="AF29" s="79">
        <v>8</v>
      </c>
      <c r="AG29" s="79">
        <v>0.1</v>
      </c>
      <c r="AH29" s="79">
        <v>5</v>
      </c>
      <c r="AI29" s="79"/>
      <c r="AJ29" s="79">
        <v>400</v>
      </c>
      <c r="AK29" s="79">
        <v>0</v>
      </c>
      <c r="AL29" s="79"/>
      <c r="AM29" s="79"/>
      <c r="AN29" s="79">
        <v>400</v>
      </c>
      <c r="AO29" s="79">
        <v>6</v>
      </c>
      <c r="AP29" s="79"/>
      <c r="AQ29" s="79">
        <v>1</v>
      </c>
      <c r="AR29" s="79">
        <v>1</v>
      </c>
      <c r="AS29" s="79">
        <v>2.5</v>
      </c>
      <c r="AT29" s="79"/>
      <c r="AU29" s="79">
        <v>2</v>
      </c>
      <c r="AV29" s="79" t="s">
        <v>263</v>
      </c>
      <c r="AW29" s="79"/>
      <c r="AX29" s="80" t="s">
        <v>146</v>
      </c>
      <c r="AY29" s="79" t="s">
        <v>147</v>
      </c>
      <c r="AZ29" s="79">
        <v>-80</v>
      </c>
      <c r="BA29" s="79">
        <v>0.8</v>
      </c>
      <c r="BB29" s="79"/>
      <c r="BC29" s="79" t="s">
        <v>148</v>
      </c>
      <c r="BD29" s="79" t="s">
        <v>163</v>
      </c>
      <c r="BE29" s="79">
        <v>10</v>
      </c>
      <c r="BF29" s="79">
        <v>1</v>
      </c>
      <c r="BG29" s="79"/>
      <c r="BH29" s="79"/>
      <c r="BI29" s="79"/>
      <c r="BJ29" s="78" t="s">
        <v>265</v>
      </c>
      <c r="BK29" s="79">
        <v>60</v>
      </c>
      <c r="BL29" s="79">
        <v>1</v>
      </c>
      <c r="BM29" s="79">
        <v>20833</v>
      </c>
      <c r="BN29" s="79">
        <v>0.105</v>
      </c>
      <c r="BO29" s="79">
        <v>1.5</v>
      </c>
      <c r="BP29" s="79">
        <v>0.5</v>
      </c>
      <c r="BQ29" s="81">
        <f>BK29*BM29*8*BL29/1000000</f>
        <v>9.9998400000000007</v>
      </c>
      <c r="BR29" s="79">
        <v>0</v>
      </c>
      <c r="BS29" s="79">
        <v>0</v>
      </c>
      <c r="BT29" s="79">
        <v>0</v>
      </c>
      <c r="BU29" s="79">
        <v>30</v>
      </c>
      <c r="BV29" s="79" t="s">
        <v>151</v>
      </c>
      <c r="BW29" s="79"/>
      <c r="BX29" s="79"/>
      <c r="BY29" s="79"/>
      <c r="BZ29" s="79"/>
      <c r="CA29" s="79"/>
      <c r="CB29" s="79"/>
      <c r="CC29" s="79"/>
      <c r="CD29" s="79"/>
      <c r="CE29" s="81"/>
      <c r="CF29" s="79"/>
      <c r="CG29" s="79"/>
      <c r="CH29" s="79"/>
      <c r="CI29" s="79"/>
      <c r="CJ29" s="79"/>
      <c r="CK29" s="79"/>
      <c r="CL29" s="79"/>
      <c r="CM29" s="79"/>
      <c r="CN29" s="79"/>
      <c r="CO29" s="79"/>
      <c r="CP29" s="79"/>
      <c r="CQ29" s="79"/>
      <c r="CR29" s="79"/>
      <c r="CS29" s="81"/>
      <c r="CT29" s="79"/>
      <c r="CU29" s="79"/>
      <c r="CV29" s="79"/>
      <c r="CW29" s="79"/>
      <c r="CX29" s="79"/>
      <c r="CY29" s="79"/>
      <c r="CZ29" s="82" t="s">
        <v>152</v>
      </c>
      <c r="DA29" s="79"/>
      <c r="DB29" s="79" t="s">
        <v>153</v>
      </c>
      <c r="DC29" s="79"/>
      <c r="DD29" s="79">
        <v>11.15</v>
      </c>
      <c r="DE29" s="79">
        <v>11</v>
      </c>
      <c r="DF29" s="86">
        <v>0.91669999999999996</v>
      </c>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c r="EI29" s="79"/>
      <c r="EJ29" s="79"/>
      <c r="EK29" s="79"/>
      <c r="EL29" s="79"/>
      <c r="EM29" s="79"/>
      <c r="EN29" s="79"/>
      <c r="EO29" s="79"/>
      <c r="EP29" s="79"/>
      <c r="EQ29" s="79"/>
      <c r="ER29" s="79"/>
      <c r="ES29" s="79"/>
      <c r="ET29" s="86"/>
      <c r="EU29" s="79"/>
      <c r="EV29" s="79"/>
      <c r="EW29" s="79"/>
      <c r="EX29" s="79"/>
      <c r="EY29" s="79"/>
      <c r="EZ29" s="79"/>
      <c r="FA29" s="79"/>
      <c r="FB29" s="79"/>
      <c r="FC29" s="79"/>
      <c r="FD29" s="79"/>
      <c r="FE29" s="79"/>
      <c r="FF29" s="79"/>
      <c r="FG29" s="79"/>
      <c r="FH29" s="79"/>
      <c r="FI29" s="79"/>
    </row>
    <row r="30" spans="1:165" s="84" customFormat="1" ht="15" customHeight="1" x14ac:dyDescent="0.2">
      <c r="A30" s="84">
        <v>24</v>
      </c>
      <c r="B30" s="84" t="s">
        <v>133</v>
      </c>
      <c r="C30" s="78" t="s">
        <v>255</v>
      </c>
      <c r="D30" s="79" t="s">
        <v>241</v>
      </c>
      <c r="E30" s="79" t="s">
        <v>135</v>
      </c>
      <c r="F30" s="79" t="s">
        <v>136</v>
      </c>
      <c r="G30" s="79" t="s">
        <v>161</v>
      </c>
      <c r="H30" s="79">
        <v>1</v>
      </c>
      <c r="I30" s="79">
        <v>100</v>
      </c>
      <c r="J30" s="79" t="s">
        <v>138</v>
      </c>
      <c r="K30" s="80" t="s">
        <v>139</v>
      </c>
      <c r="L30" s="79">
        <v>90</v>
      </c>
      <c r="M30" s="79"/>
      <c r="N30" s="79" t="s">
        <v>140</v>
      </c>
      <c r="O30" s="79" t="s">
        <v>141</v>
      </c>
      <c r="P30" s="79"/>
      <c r="Q30" s="80" t="s">
        <v>142</v>
      </c>
      <c r="R30" s="79" t="s">
        <v>143</v>
      </c>
      <c r="S30" s="79"/>
      <c r="T30" s="79"/>
      <c r="U30" s="79"/>
      <c r="V30" s="79"/>
      <c r="W30" s="79" t="s">
        <v>143</v>
      </c>
      <c r="X30" s="79"/>
      <c r="Y30" s="78" t="s">
        <v>247</v>
      </c>
      <c r="Z30" s="79" t="s">
        <v>143</v>
      </c>
      <c r="AA30" s="79"/>
      <c r="AB30" s="78" t="s">
        <v>266</v>
      </c>
      <c r="AC30" s="79" t="s">
        <v>145</v>
      </c>
      <c r="AD30" s="79">
        <v>0.92578000000000005</v>
      </c>
      <c r="AE30" s="79"/>
      <c r="AF30" s="79">
        <v>8</v>
      </c>
      <c r="AG30" s="79">
        <v>0.1</v>
      </c>
      <c r="AH30" s="79">
        <v>5</v>
      </c>
      <c r="AI30" s="79"/>
      <c r="AJ30" s="79">
        <v>400</v>
      </c>
      <c r="AK30" s="79">
        <v>0</v>
      </c>
      <c r="AL30" s="79"/>
      <c r="AM30" s="79"/>
      <c r="AN30" s="79">
        <v>400</v>
      </c>
      <c r="AO30" s="79">
        <v>6</v>
      </c>
      <c r="AP30" s="79"/>
      <c r="AQ30" s="79">
        <v>1</v>
      </c>
      <c r="AR30" s="79">
        <v>1</v>
      </c>
      <c r="AS30" s="79">
        <v>2.5</v>
      </c>
      <c r="AT30" s="79"/>
      <c r="AU30" s="79">
        <v>2</v>
      </c>
      <c r="AV30" s="79" t="s">
        <v>263</v>
      </c>
      <c r="AW30" s="79"/>
      <c r="AX30" s="80" t="s">
        <v>146</v>
      </c>
      <c r="AY30" s="79" t="s">
        <v>147</v>
      </c>
      <c r="AZ30" s="79">
        <v>-80</v>
      </c>
      <c r="BA30" s="79">
        <v>0.8</v>
      </c>
      <c r="BB30" s="79"/>
      <c r="BC30" s="79" t="s">
        <v>148</v>
      </c>
      <c r="BD30" s="79" t="s">
        <v>163</v>
      </c>
      <c r="BE30" s="79">
        <v>10</v>
      </c>
      <c r="BF30" s="79">
        <v>1</v>
      </c>
      <c r="BG30" s="79"/>
      <c r="BH30" s="79"/>
      <c r="BI30" s="79"/>
      <c r="BJ30" s="78" t="s">
        <v>265</v>
      </c>
      <c r="BK30" s="79">
        <v>60</v>
      </c>
      <c r="BL30" s="79">
        <v>1</v>
      </c>
      <c r="BM30" s="79">
        <v>20833</v>
      </c>
      <c r="BN30" s="79">
        <v>0.105</v>
      </c>
      <c r="BO30" s="79">
        <v>1.5</v>
      </c>
      <c r="BP30" s="79">
        <v>0.5</v>
      </c>
      <c r="BQ30" s="81">
        <f t="shared" si="0"/>
        <v>9.9998400000000007</v>
      </c>
      <c r="BR30" s="79">
        <v>0</v>
      </c>
      <c r="BS30" s="79">
        <v>0</v>
      </c>
      <c r="BT30" s="79">
        <v>0</v>
      </c>
      <c r="BU30" s="79">
        <v>30</v>
      </c>
      <c r="BV30" s="79" t="s">
        <v>151</v>
      </c>
      <c r="BW30" s="79"/>
      <c r="BX30" s="79"/>
      <c r="BY30" s="79"/>
      <c r="BZ30" s="79"/>
      <c r="CA30" s="79"/>
      <c r="CB30" s="79"/>
      <c r="CC30" s="79"/>
      <c r="CD30" s="79"/>
      <c r="CE30" s="81"/>
      <c r="CF30" s="79"/>
      <c r="CG30" s="79"/>
      <c r="CH30" s="79"/>
      <c r="CI30" s="79"/>
      <c r="CJ30" s="79"/>
      <c r="CK30" s="79"/>
      <c r="CL30" s="79"/>
      <c r="CM30" s="79"/>
      <c r="CN30" s="79"/>
      <c r="CO30" s="79"/>
      <c r="CP30" s="79"/>
      <c r="CQ30" s="79"/>
      <c r="CR30" s="79"/>
      <c r="CS30" s="81"/>
      <c r="CT30" s="79"/>
      <c r="CU30" s="79"/>
      <c r="CV30" s="79"/>
      <c r="CW30" s="79"/>
      <c r="CX30" s="79"/>
      <c r="CY30" s="79"/>
      <c r="CZ30" s="82" t="s">
        <v>152</v>
      </c>
      <c r="DA30" s="79"/>
      <c r="DB30" s="79" t="s">
        <v>153</v>
      </c>
      <c r="DC30" s="79"/>
      <c r="DD30" s="79">
        <v>11.79</v>
      </c>
      <c r="DE30" s="79">
        <v>11</v>
      </c>
      <c r="DF30" s="86">
        <v>0.93669999999999998</v>
      </c>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c r="EI30" s="79"/>
      <c r="EJ30" s="79"/>
      <c r="EK30" s="79"/>
      <c r="EL30" s="79"/>
      <c r="EM30" s="79"/>
      <c r="EN30" s="79"/>
      <c r="EO30" s="79"/>
      <c r="EP30" s="79"/>
      <c r="EQ30" s="79"/>
      <c r="ER30" s="79"/>
      <c r="ES30" s="79"/>
      <c r="ET30" s="86"/>
      <c r="EU30" s="79"/>
      <c r="EV30" s="79"/>
      <c r="EW30" s="79"/>
      <c r="EX30" s="79"/>
      <c r="EY30" s="79"/>
      <c r="EZ30" s="79"/>
      <c r="FA30" s="79"/>
      <c r="FB30" s="79"/>
      <c r="FC30" s="79"/>
      <c r="FD30" s="79"/>
      <c r="FE30" s="79"/>
      <c r="FF30" s="79"/>
      <c r="FG30" s="79"/>
      <c r="FH30" s="79"/>
      <c r="FI30" s="79"/>
    </row>
    <row r="31" spans="1:165" s="84" customFormat="1" ht="15" customHeight="1" x14ac:dyDescent="0.2">
      <c r="A31" s="84">
        <v>25</v>
      </c>
      <c r="B31" s="84" t="s">
        <v>133</v>
      </c>
      <c r="C31" s="78" t="s">
        <v>256</v>
      </c>
      <c r="D31" s="79" t="s">
        <v>241</v>
      </c>
      <c r="E31" s="79" t="s">
        <v>135</v>
      </c>
      <c r="F31" s="79" t="s">
        <v>136</v>
      </c>
      <c r="G31" s="79" t="s">
        <v>161</v>
      </c>
      <c r="H31" s="79">
        <v>1</v>
      </c>
      <c r="I31" s="79">
        <v>100</v>
      </c>
      <c r="J31" s="79" t="s">
        <v>138</v>
      </c>
      <c r="K31" s="80" t="s">
        <v>139</v>
      </c>
      <c r="L31" s="79">
        <v>90</v>
      </c>
      <c r="M31" s="79"/>
      <c r="N31" s="79" t="s">
        <v>140</v>
      </c>
      <c r="O31" s="79" t="s">
        <v>141</v>
      </c>
      <c r="P31" s="79"/>
      <c r="Q31" s="80" t="s">
        <v>142</v>
      </c>
      <c r="R31" s="79" t="s">
        <v>143</v>
      </c>
      <c r="S31" s="79"/>
      <c r="T31" s="79"/>
      <c r="U31" s="79"/>
      <c r="V31" s="79"/>
      <c r="W31" s="79" t="s">
        <v>143</v>
      </c>
      <c r="X31" s="79"/>
      <c r="Y31" s="78" t="s">
        <v>247</v>
      </c>
      <c r="Z31" s="79" t="s">
        <v>143</v>
      </c>
      <c r="AA31" s="79"/>
      <c r="AB31" s="78" t="s">
        <v>267</v>
      </c>
      <c r="AC31" s="79" t="s">
        <v>145</v>
      </c>
      <c r="AD31" s="79">
        <v>0.92578000000000005</v>
      </c>
      <c r="AE31" s="79"/>
      <c r="AF31" s="79">
        <v>8</v>
      </c>
      <c r="AG31" s="79">
        <v>0.1</v>
      </c>
      <c r="AH31" s="79">
        <v>5</v>
      </c>
      <c r="AI31" s="79"/>
      <c r="AJ31" s="79">
        <v>400</v>
      </c>
      <c r="AK31" s="79">
        <v>0</v>
      </c>
      <c r="AL31" s="79"/>
      <c r="AM31" s="79"/>
      <c r="AN31" s="79">
        <v>400</v>
      </c>
      <c r="AO31" s="79">
        <v>6</v>
      </c>
      <c r="AP31" s="79"/>
      <c r="AQ31" s="79">
        <v>1</v>
      </c>
      <c r="AR31" s="79">
        <v>1</v>
      </c>
      <c r="AS31" s="79">
        <v>2.5</v>
      </c>
      <c r="AT31" s="79"/>
      <c r="AU31" s="79">
        <v>2</v>
      </c>
      <c r="AV31" s="79" t="s">
        <v>263</v>
      </c>
      <c r="AW31" s="79"/>
      <c r="AX31" s="80" t="s">
        <v>146</v>
      </c>
      <c r="AY31" s="79" t="s">
        <v>147</v>
      </c>
      <c r="AZ31" s="79">
        <v>-80</v>
      </c>
      <c r="BA31" s="79">
        <v>0.8</v>
      </c>
      <c r="BB31" s="79"/>
      <c r="BC31" s="79" t="s">
        <v>148</v>
      </c>
      <c r="BD31" s="79" t="s">
        <v>163</v>
      </c>
      <c r="BE31" s="79">
        <v>10</v>
      </c>
      <c r="BF31" s="79">
        <v>1</v>
      </c>
      <c r="BG31" s="79"/>
      <c r="BH31" s="79"/>
      <c r="BI31" s="79"/>
      <c r="BJ31" s="78" t="s">
        <v>265</v>
      </c>
      <c r="BK31" s="79">
        <v>60</v>
      </c>
      <c r="BL31" s="79">
        <v>1</v>
      </c>
      <c r="BM31" s="79">
        <v>20833</v>
      </c>
      <c r="BN31" s="79">
        <v>0.105</v>
      </c>
      <c r="BO31" s="79">
        <v>1.5</v>
      </c>
      <c r="BP31" s="79">
        <v>0.5</v>
      </c>
      <c r="BQ31" s="81">
        <f t="shared" si="0"/>
        <v>9.9998400000000007</v>
      </c>
      <c r="BR31" s="79">
        <v>0</v>
      </c>
      <c r="BS31" s="79">
        <v>0</v>
      </c>
      <c r="BT31" s="79">
        <v>0</v>
      </c>
      <c r="BU31" s="79">
        <v>30</v>
      </c>
      <c r="BV31" s="78" t="s">
        <v>151</v>
      </c>
      <c r="BW31" s="79"/>
      <c r="BX31" s="79"/>
      <c r="BY31" s="79"/>
      <c r="BZ31" s="79"/>
      <c r="CA31" s="79"/>
      <c r="CB31" s="79"/>
      <c r="CC31" s="79"/>
      <c r="CD31" s="79"/>
      <c r="CE31" s="81"/>
      <c r="CF31" s="79"/>
      <c r="CG31" s="79"/>
      <c r="CH31" s="79"/>
      <c r="CI31" s="79"/>
      <c r="CJ31" s="79"/>
      <c r="CK31" s="79"/>
      <c r="CL31" s="79"/>
      <c r="CM31" s="79"/>
      <c r="CN31" s="79"/>
      <c r="CO31" s="79"/>
      <c r="CP31" s="79"/>
      <c r="CQ31" s="79"/>
      <c r="CR31" s="79"/>
      <c r="CS31" s="81"/>
      <c r="CT31" s="79"/>
      <c r="CU31" s="79"/>
      <c r="CV31" s="79"/>
      <c r="CW31" s="79"/>
      <c r="CX31" s="79"/>
      <c r="CY31" s="79"/>
      <c r="CZ31" s="82" t="s">
        <v>152</v>
      </c>
      <c r="DA31" s="79"/>
      <c r="DB31" s="79" t="s">
        <v>153</v>
      </c>
      <c r="DC31" s="79"/>
      <c r="DD31" s="79">
        <v>12.4</v>
      </c>
      <c r="DE31" s="79">
        <v>12</v>
      </c>
      <c r="DF31" s="86">
        <v>0.93059999999999998</v>
      </c>
      <c r="DG31" s="79"/>
      <c r="DH31" s="79"/>
      <c r="DI31" s="79"/>
      <c r="DJ31" s="79"/>
      <c r="DK31" s="79"/>
      <c r="DL31" s="79"/>
      <c r="DM31" s="79"/>
      <c r="DN31" s="79"/>
      <c r="DO31" s="79"/>
      <c r="DP31" s="79"/>
      <c r="DQ31" s="79"/>
      <c r="DR31" s="79"/>
      <c r="DS31" s="79"/>
      <c r="DT31" s="79"/>
      <c r="DU31" s="79"/>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86"/>
      <c r="EU31" s="79"/>
      <c r="EV31" s="79"/>
      <c r="EW31" s="79"/>
      <c r="EX31" s="79"/>
      <c r="EY31" s="79"/>
      <c r="EZ31" s="79"/>
      <c r="FA31" s="79"/>
      <c r="FB31" s="79"/>
      <c r="FC31" s="79"/>
      <c r="FD31" s="79"/>
      <c r="FE31" s="79"/>
      <c r="FF31" s="79"/>
      <c r="FG31" s="79"/>
      <c r="FH31" s="79"/>
      <c r="FI31" s="79"/>
    </row>
    <row r="32" spans="1:165" s="84" customFormat="1" ht="15" customHeight="1" x14ac:dyDescent="0.2">
      <c r="A32" s="84">
        <v>26</v>
      </c>
      <c r="B32" s="84" t="s">
        <v>133</v>
      </c>
      <c r="C32" s="78" t="s">
        <v>253</v>
      </c>
      <c r="D32" s="79" t="s">
        <v>241</v>
      </c>
      <c r="E32" s="79" t="s">
        <v>135</v>
      </c>
      <c r="F32" s="79" t="s">
        <v>136</v>
      </c>
      <c r="G32" s="79" t="s">
        <v>161</v>
      </c>
      <c r="H32" s="79">
        <v>1</v>
      </c>
      <c r="I32" s="79">
        <v>100</v>
      </c>
      <c r="J32" s="79" t="s">
        <v>138</v>
      </c>
      <c r="K32" s="80" t="s">
        <v>139</v>
      </c>
      <c r="L32" s="79">
        <v>90</v>
      </c>
      <c r="M32" s="79"/>
      <c r="N32" s="79" t="s">
        <v>140</v>
      </c>
      <c r="O32" s="79" t="s">
        <v>141</v>
      </c>
      <c r="P32" s="79"/>
      <c r="Q32" s="80" t="s">
        <v>142</v>
      </c>
      <c r="R32" s="79" t="s">
        <v>143</v>
      </c>
      <c r="S32" s="79"/>
      <c r="T32" s="79"/>
      <c r="U32" s="79"/>
      <c r="V32" s="79"/>
      <c r="W32" s="79" t="s">
        <v>143</v>
      </c>
      <c r="X32" s="79"/>
      <c r="Y32" s="78" t="s">
        <v>248</v>
      </c>
      <c r="Z32" s="79" t="s">
        <v>144</v>
      </c>
      <c r="AA32" s="79"/>
      <c r="AB32" s="79"/>
      <c r="AC32" s="79" t="s">
        <v>145</v>
      </c>
      <c r="AD32" s="79">
        <v>0.92578000000000005</v>
      </c>
      <c r="AE32" s="79"/>
      <c r="AF32" s="79">
        <v>8</v>
      </c>
      <c r="AG32" s="79">
        <v>0.1</v>
      </c>
      <c r="AH32" s="79">
        <v>5</v>
      </c>
      <c r="AI32" s="79"/>
      <c r="AJ32" s="79">
        <v>400</v>
      </c>
      <c r="AK32" s="79">
        <v>0</v>
      </c>
      <c r="AL32" s="79"/>
      <c r="AM32" s="79"/>
      <c r="AN32" s="79">
        <v>400</v>
      </c>
      <c r="AO32" s="79">
        <v>6</v>
      </c>
      <c r="AP32" s="79"/>
      <c r="AQ32" s="79">
        <v>1</v>
      </c>
      <c r="AR32" s="79">
        <v>1</v>
      </c>
      <c r="AS32" s="79">
        <v>2.5</v>
      </c>
      <c r="AT32" s="79"/>
      <c r="AU32" s="79">
        <v>2</v>
      </c>
      <c r="AV32" s="79" t="s">
        <v>263</v>
      </c>
      <c r="AW32" s="79"/>
      <c r="AX32" s="80" t="s">
        <v>146</v>
      </c>
      <c r="AY32" s="79" t="s">
        <v>147</v>
      </c>
      <c r="AZ32" s="79">
        <v>-80</v>
      </c>
      <c r="BA32" s="79">
        <v>0.8</v>
      </c>
      <c r="BB32" s="79"/>
      <c r="BC32" s="79" t="s">
        <v>148</v>
      </c>
      <c r="BD32" s="79" t="s">
        <v>163</v>
      </c>
      <c r="BE32" s="79">
        <v>10</v>
      </c>
      <c r="BF32" s="79">
        <v>1</v>
      </c>
      <c r="BG32" s="79"/>
      <c r="BH32" s="79"/>
      <c r="BI32" s="79"/>
      <c r="BJ32" s="78" t="s">
        <v>265</v>
      </c>
      <c r="BK32" s="79">
        <v>60</v>
      </c>
      <c r="BL32" s="79">
        <v>1</v>
      </c>
      <c r="BM32" s="79">
        <v>20833</v>
      </c>
      <c r="BN32" s="79">
        <v>0.105</v>
      </c>
      <c r="BO32" s="79">
        <v>1.5</v>
      </c>
      <c r="BP32" s="79">
        <v>0.5</v>
      </c>
      <c r="BQ32" s="81">
        <f t="shared" si="0"/>
        <v>9.9998400000000007</v>
      </c>
      <c r="BR32" s="79">
        <v>0</v>
      </c>
      <c r="BS32" s="79">
        <v>0</v>
      </c>
      <c r="BT32" s="79">
        <v>0</v>
      </c>
      <c r="BU32" s="79">
        <v>30</v>
      </c>
      <c r="BV32" s="79" t="s">
        <v>151</v>
      </c>
      <c r="BW32" s="79"/>
      <c r="BX32" s="79"/>
      <c r="BY32" s="79"/>
      <c r="BZ32" s="79"/>
      <c r="CA32" s="79"/>
      <c r="CB32" s="79"/>
      <c r="CC32" s="79"/>
      <c r="CD32" s="79"/>
      <c r="CE32" s="81"/>
      <c r="CF32" s="79"/>
      <c r="CG32" s="79"/>
      <c r="CH32" s="79"/>
      <c r="CI32" s="79"/>
      <c r="CJ32" s="79"/>
      <c r="CK32" s="79"/>
      <c r="CL32" s="79"/>
      <c r="CM32" s="79"/>
      <c r="CN32" s="79"/>
      <c r="CO32" s="79"/>
      <c r="CP32" s="79"/>
      <c r="CQ32" s="79"/>
      <c r="CR32" s="79"/>
      <c r="CS32" s="81"/>
      <c r="CT32" s="79"/>
      <c r="CU32" s="79"/>
      <c r="CV32" s="79"/>
      <c r="CW32" s="79"/>
      <c r="CX32" s="79"/>
      <c r="CY32" s="79"/>
      <c r="CZ32" s="82" t="s">
        <v>152</v>
      </c>
      <c r="DA32" s="79"/>
      <c r="DB32" s="79" t="s">
        <v>153</v>
      </c>
      <c r="DC32" s="79"/>
      <c r="DD32" s="79">
        <v>13.6</v>
      </c>
      <c r="DE32" s="79">
        <v>13</v>
      </c>
      <c r="DF32" s="86">
        <v>0.97440000000000004</v>
      </c>
      <c r="DG32" s="79"/>
      <c r="DH32" s="79"/>
      <c r="DI32" s="79"/>
      <c r="DJ32" s="79"/>
      <c r="DK32" s="79"/>
      <c r="DL32" s="79"/>
      <c r="DM32" s="79"/>
      <c r="DN32" s="79"/>
      <c r="DO32" s="79"/>
      <c r="DP32" s="79"/>
      <c r="DQ32" s="79"/>
      <c r="DR32" s="79"/>
      <c r="DS32" s="79"/>
      <c r="DT32" s="79"/>
      <c r="DU32" s="79"/>
      <c r="DV32" s="79"/>
      <c r="DW32" s="79"/>
      <c r="DX32" s="79"/>
      <c r="DY32" s="79"/>
      <c r="DZ32" s="79"/>
      <c r="EA32" s="79"/>
      <c r="EB32" s="79"/>
      <c r="EC32" s="79"/>
      <c r="ED32" s="79"/>
      <c r="EE32" s="79"/>
      <c r="EF32" s="79"/>
      <c r="EG32" s="79"/>
      <c r="EH32" s="79"/>
      <c r="EI32" s="79"/>
      <c r="EJ32" s="79"/>
      <c r="EK32" s="79"/>
      <c r="EL32" s="79"/>
      <c r="EM32" s="79"/>
      <c r="EN32" s="79"/>
      <c r="EO32" s="79"/>
      <c r="EP32" s="79"/>
      <c r="EQ32" s="79"/>
      <c r="ER32" s="79"/>
      <c r="ES32" s="79"/>
      <c r="ET32" s="86"/>
      <c r="EU32" s="79"/>
      <c r="EV32" s="79"/>
      <c r="EW32" s="79"/>
      <c r="EX32" s="79"/>
      <c r="EY32" s="79"/>
      <c r="EZ32" s="79"/>
      <c r="FA32" s="79"/>
      <c r="FB32" s="79"/>
      <c r="FC32" s="79"/>
      <c r="FD32" s="79"/>
      <c r="FE32" s="79"/>
      <c r="FF32" s="79"/>
      <c r="FG32" s="79"/>
      <c r="FH32" s="79"/>
      <c r="FI32" s="79"/>
    </row>
    <row r="33" spans="1:165" s="84" customFormat="1" ht="15" customHeight="1" x14ac:dyDescent="0.2">
      <c r="A33" s="84">
        <v>27</v>
      </c>
      <c r="B33" s="84" t="s">
        <v>133</v>
      </c>
      <c r="C33" s="78" t="s">
        <v>254</v>
      </c>
      <c r="D33" s="79" t="s">
        <v>241</v>
      </c>
      <c r="E33" s="79" t="s">
        <v>135</v>
      </c>
      <c r="F33" s="79" t="s">
        <v>136</v>
      </c>
      <c r="G33" s="79" t="s">
        <v>161</v>
      </c>
      <c r="H33" s="79">
        <v>1</v>
      </c>
      <c r="I33" s="79">
        <v>100</v>
      </c>
      <c r="J33" s="79" t="s">
        <v>138</v>
      </c>
      <c r="K33" s="80" t="s">
        <v>139</v>
      </c>
      <c r="L33" s="79">
        <v>90</v>
      </c>
      <c r="M33" s="79"/>
      <c r="N33" s="79" t="s">
        <v>140</v>
      </c>
      <c r="O33" s="79" t="s">
        <v>141</v>
      </c>
      <c r="P33" s="79"/>
      <c r="Q33" s="80" t="s">
        <v>142</v>
      </c>
      <c r="R33" s="79" t="s">
        <v>143</v>
      </c>
      <c r="S33" s="79"/>
      <c r="T33" s="79"/>
      <c r="U33" s="79"/>
      <c r="V33" s="79"/>
      <c r="W33" s="79" t="s">
        <v>143</v>
      </c>
      <c r="X33" s="79"/>
      <c r="Y33" s="78" t="s">
        <v>248</v>
      </c>
      <c r="Z33" s="79" t="s">
        <v>143</v>
      </c>
      <c r="AA33" s="79"/>
      <c r="AB33" s="79"/>
      <c r="AC33" s="79" t="s">
        <v>145</v>
      </c>
      <c r="AD33" s="79">
        <v>0.92578000000000005</v>
      </c>
      <c r="AE33" s="79"/>
      <c r="AF33" s="79">
        <v>8</v>
      </c>
      <c r="AG33" s="79">
        <v>0.1</v>
      </c>
      <c r="AH33" s="79">
        <v>5</v>
      </c>
      <c r="AI33" s="79"/>
      <c r="AJ33" s="79">
        <v>400</v>
      </c>
      <c r="AK33" s="79">
        <v>0</v>
      </c>
      <c r="AL33" s="79"/>
      <c r="AM33" s="79"/>
      <c r="AN33" s="79">
        <v>400</v>
      </c>
      <c r="AO33" s="79">
        <v>6</v>
      </c>
      <c r="AP33" s="79"/>
      <c r="AQ33" s="79">
        <v>1</v>
      </c>
      <c r="AR33" s="79">
        <v>1</v>
      </c>
      <c r="AS33" s="79">
        <v>2.5</v>
      </c>
      <c r="AT33" s="79"/>
      <c r="AU33" s="79">
        <v>2</v>
      </c>
      <c r="AV33" s="79" t="s">
        <v>263</v>
      </c>
      <c r="AW33" s="79"/>
      <c r="AX33" s="80" t="s">
        <v>146</v>
      </c>
      <c r="AY33" s="79" t="s">
        <v>147</v>
      </c>
      <c r="AZ33" s="79">
        <v>-80</v>
      </c>
      <c r="BA33" s="79">
        <v>0.8</v>
      </c>
      <c r="BB33" s="79"/>
      <c r="BC33" s="79" t="s">
        <v>148</v>
      </c>
      <c r="BD33" s="79" t="s">
        <v>163</v>
      </c>
      <c r="BE33" s="79">
        <v>10</v>
      </c>
      <c r="BF33" s="79">
        <v>1</v>
      </c>
      <c r="BG33" s="79"/>
      <c r="BH33" s="79"/>
      <c r="BI33" s="79"/>
      <c r="BJ33" s="78" t="s">
        <v>265</v>
      </c>
      <c r="BK33" s="79">
        <v>60</v>
      </c>
      <c r="BL33" s="79">
        <v>1</v>
      </c>
      <c r="BM33" s="79">
        <v>20833</v>
      </c>
      <c r="BN33" s="79">
        <v>0.105</v>
      </c>
      <c r="BO33" s="79">
        <v>1.5</v>
      </c>
      <c r="BP33" s="79">
        <v>0.5</v>
      </c>
      <c r="BQ33" s="81">
        <f t="shared" si="0"/>
        <v>9.9998400000000007</v>
      </c>
      <c r="BR33" s="79">
        <v>0</v>
      </c>
      <c r="BS33" s="79">
        <v>0</v>
      </c>
      <c r="BT33" s="79">
        <v>0</v>
      </c>
      <c r="BU33" s="79">
        <v>30</v>
      </c>
      <c r="BV33" s="79" t="s">
        <v>151</v>
      </c>
      <c r="BW33" s="79"/>
      <c r="BX33" s="79"/>
      <c r="BY33" s="79"/>
      <c r="BZ33" s="79"/>
      <c r="CA33" s="79"/>
      <c r="CB33" s="79"/>
      <c r="CC33" s="79"/>
      <c r="CD33" s="79"/>
      <c r="CE33" s="81"/>
      <c r="CF33" s="79"/>
      <c r="CG33" s="79"/>
      <c r="CH33" s="79"/>
      <c r="CI33" s="79"/>
      <c r="CJ33" s="79"/>
      <c r="CK33" s="79"/>
      <c r="CL33" s="79"/>
      <c r="CM33" s="79"/>
      <c r="CN33" s="79"/>
      <c r="CO33" s="79"/>
      <c r="CP33" s="79"/>
      <c r="CQ33" s="79"/>
      <c r="CR33" s="79"/>
      <c r="CS33" s="81"/>
      <c r="CT33" s="79"/>
      <c r="CU33" s="79"/>
      <c r="CV33" s="79"/>
      <c r="CW33" s="79"/>
      <c r="CX33" s="79"/>
      <c r="CY33" s="79"/>
      <c r="CZ33" s="82" t="s">
        <v>152</v>
      </c>
      <c r="DA33" s="79"/>
      <c r="DB33" s="79" t="s">
        <v>153</v>
      </c>
      <c r="DC33" s="79"/>
      <c r="DD33" s="79">
        <v>11.04</v>
      </c>
      <c r="DE33" s="79">
        <v>11</v>
      </c>
      <c r="DF33" s="86">
        <v>0.9052</v>
      </c>
      <c r="DG33" s="79"/>
      <c r="DH33" s="79"/>
      <c r="DI33" s="79"/>
      <c r="DJ33" s="79"/>
      <c r="DK33" s="79"/>
      <c r="DL33" s="79"/>
      <c r="DM33" s="79"/>
      <c r="DN33" s="79"/>
      <c r="DO33" s="79"/>
      <c r="DP33" s="79"/>
      <c r="DQ33" s="79"/>
      <c r="DR33" s="79"/>
      <c r="DS33" s="79"/>
      <c r="DT33" s="79"/>
      <c r="DU33" s="79"/>
      <c r="DV33" s="79"/>
      <c r="DW33" s="79"/>
      <c r="DX33" s="79"/>
      <c r="DY33" s="79"/>
      <c r="DZ33" s="79"/>
      <c r="EA33" s="79"/>
      <c r="EB33" s="79"/>
      <c r="EC33" s="79"/>
      <c r="ED33" s="79"/>
      <c r="EE33" s="79"/>
      <c r="EF33" s="79"/>
      <c r="EG33" s="79"/>
      <c r="EH33" s="79"/>
      <c r="EI33" s="79"/>
      <c r="EJ33" s="79"/>
      <c r="EK33" s="79"/>
      <c r="EL33" s="79"/>
      <c r="EM33" s="79"/>
      <c r="EN33" s="79"/>
      <c r="EO33" s="79"/>
      <c r="EP33" s="79"/>
      <c r="EQ33" s="79"/>
      <c r="ER33" s="79"/>
      <c r="ES33" s="79"/>
      <c r="ET33" s="86"/>
      <c r="EU33" s="79"/>
      <c r="EV33" s="79"/>
      <c r="EW33" s="79"/>
      <c r="EX33" s="79"/>
      <c r="EY33" s="79"/>
      <c r="EZ33" s="79"/>
      <c r="FA33" s="79"/>
      <c r="FB33" s="79"/>
      <c r="FC33" s="79"/>
      <c r="FD33" s="79"/>
      <c r="FE33" s="79"/>
      <c r="FF33" s="79"/>
      <c r="FG33" s="79"/>
      <c r="FH33" s="79"/>
      <c r="FI33" s="79"/>
    </row>
    <row r="34" spans="1:165" s="84" customFormat="1" ht="15" customHeight="1" x14ac:dyDescent="0.2">
      <c r="A34" s="84">
        <v>28</v>
      </c>
      <c r="B34" s="84" t="s">
        <v>133</v>
      </c>
      <c r="C34" s="78" t="s">
        <v>255</v>
      </c>
      <c r="D34" s="79" t="s">
        <v>241</v>
      </c>
      <c r="E34" s="79" t="s">
        <v>135</v>
      </c>
      <c r="F34" s="79" t="s">
        <v>136</v>
      </c>
      <c r="G34" s="79" t="s">
        <v>161</v>
      </c>
      <c r="H34" s="79">
        <v>1</v>
      </c>
      <c r="I34" s="79">
        <v>100</v>
      </c>
      <c r="J34" s="79" t="s">
        <v>138</v>
      </c>
      <c r="K34" s="80" t="s">
        <v>139</v>
      </c>
      <c r="L34" s="79">
        <v>90</v>
      </c>
      <c r="M34" s="79"/>
      <c r="N34" s="79" t="s">
        <v>140</v>
      </c>
      <c r="O34" s="79" t="s">
        <v>141</v>
      </c>
      <c r="P34" s="79"/>
      <c r="Q34" s="80" t="s">
        <v>142</v>
      </c>
      <c r="R34" s="79" t="s">
        <v>143</v>
      </c>
      <c r="S34" s="79"/>
      <c r="T34" s="79"/>
      <c r="U34" s="79"/>
      <c r="V34" s="79"/>
      <c r="W34" s="79" t="s">
        <v>143</v>
      </c>
      <c r="X34" s="79"/>
      <c r="Y34" s="78" t="s">
        <v>248</v>
      </c>
      <c r="Z34" s="78" t="s">
        <v>262</v>
      </c>
      <c r="AA34" s="79"/>
      <c r="AB34" s="78" t="s">
        <v>266</v>
      </c>
      <c r="AC34" s="79" t="s">
        <v>145</v>
      </c>
      <c r="AD34" s="79">
        <v>0.92578000000000005</v>
      </c>
      <c r="AE34" s="79"/>
      <c r="AF34" s="79">
        <v>8</v>
      </c>
      <c r="AG34" s="79">
        <v>0.1</v>
      </c>
      <c r="AH34" s="79">
        <v>5</v>
      </c>
      <c r="AI34" s="79"/>
      <c r="AJ34" s="79">
        <v>400</v>
      </c>
      <c r="AK34" s="79">
        <v>0</v>
      </c>
      <c r="AL34" s="79"/>
      <c r="AM34" s="79"/>
      <c r="AN34" s="79">
        <v>400</v>
      </c>
      <c r="AO34" s="79">
        <v>6</v>
      </c>
      <c r="AP34" s="79"/>
      <c r="AQ34" s="79">
        <v>1</v>
      </c>
      <c r="AR34" s="79">
        <v>1</v>
      </c>
      <c r="AS34" s="79">
        <v>2.5</v>
      </c>
      <c r="AT34" s="79"/>
      <c r="AU34" s="79">
        <v>2</v>
      </c>
      <c r="AV34" s="79" t="s">
        <v>263</v>
      </c>
      <c r="AW34" s="79"/>
      <c r="AX34" s="80" t="s">
        <v>146</v>
      </c>
      <c r="AY34" s="79" t="s">
        <v>147</v>
      </c>
      <c r="AZ34" s="79">
        <v>-80</v>
      </c>
      <c r="BA34" s="79">
        <v>0.8</v>
      </c>
      <c r="BB34" s="79"/>
      <c r="BC34" s="79" t="s">
        <v>148</v>
      </c>
      <c r="BD34" s="79" t="s">
        <v>163</v>
      </c>
      <c r="BE34" s="79">
        <v>10</v>
      </c>
      <c r="BF34" s="79">
        <v>1</v>
      </c>
      <c r="BG34" s="79"/>
      <c r="BH34" s="79"/>
      <c r="BI34" s="79"/>
      <c r="BJ34" s="78" t="s">
        <v>265</v>
      </c>
      <c r="BK34" s="79">
        <v>60</v>
      </c>
      <c r="BL34" s="79">
        <v>1</v>
      </c>
      <c r="BM34" s="79">
        <v>20833</v>
      </c>
      <c r="BN34" s="79">
        <v>0.105</v>
      </c>
      <c r="BO34" s="79">
        <v>1.5</v>
      </c>
      <c r="BP34" s="79">
        <v>0.5</v>
      </c>
      <c r="BQ34" s="81">
        <f t="shared" si="0"/>
        <v>9.9998400000000007</v>
      </c>
      <c r="BR34" s="79">
        <v>0</v>
      </c>
      <c r="BS34" s="79">
        <v>0</v>
      </c>
      <c r="BT34" s="79">
        <v>0</v>
      </c>
      <c r="BU34" s="79">
        <v>30</v>
      </c>
      <c r="BV34" s="78" t="s">
        <v>151</v>
      </c>
      <c r="BW34" s="79"/>
      <c r="BX34" s="79"/>
      <c r="BY34" s="79"/>
      <c r="BZ34" s="79"/>
      <c r="CA34" s="79"/>
      <c r="CB34" s="79"/>
      <c r="CC34" s="79"/>
      <c r="CD34" s="79"/>
      <c r="CE34" s="81"/>
      <c r="CF34" s="79"/>
      <c r="CG34" s="79"/>
      <c r="CH34" s="79"/>
      <c r="CI34" s="79"/>
      <c r="CJ34" s="79"/>
      <c r="CK34" s="79"/>
      <c r="CL34" s="79"/>
      <c r="CM34" s="79"/>
      <c r="CN34" s="79"/>
      <c r="CO34" s="79"/>
      <c r="CP34" s="79"/>
      <c r="CQ34" s="79"/>
      <c r="CR34" s="79"/>
      <c r="CS34" s="81"/>
      <c r="CT34" s="79"/>
      <c r="CU34" s="79"/>
      <c r="CV34" s="79"/>
      <c r="CW34" s="79"/>
      <c r="CX34" s="79"/>
      <c r="CY34" s="79"/>
      <c r="CZ34" s="82" t="s">
        <v>152</v>
      </c>
      <c r="DA34" s="79"/>
      <c r="DB34" s="79" t="s">
        <v>153</v>
      </c>
      <c r="DC34" s="79"/>
      <c r="DD34" s="79">
        <v>11.6</v>
      </c>
      <c r="DE34" s="79">
        <v>11</v>
      </c>
      <c r="DF34" s="86">
        <v>0.93669999999999998</v>
      </c>
      <c r="DG34" s="79"/>
      <c r="DH34" s="79"/>
      <c r="DI34" s="79"/>
      <c r="DJ34" s="79"/>
      <c r="DK34" s="79"/>
      <c r="DL34" s="79"/>
      <c r="DM34" s="79"/>
      <c r="DN34" s="79"/>
      <c r="DO34" s="79"/>
      <c r="DP34" s="79"/>
      <c r="DQ34" s="79"/>
      <c r="DR34" s="79"/>
      <c r="DS34" s="79"/>
      <c r="DT34" s="79"/>
      <c r="DU34" s="79"/>
      <c r="DV34" s="79"/>
      <c r="DW34" s="79"/>
      <c r="DX34" s="79"/>
      <c r="DY34" s="79"/>
      <c r="DZ34" s="79"/>
      <c r="EA34" s="79"/>
      <c r="EB34" s="79"/>
      <c r="EC34" s="79"/>
      <c r="ED34" s="79"/>
      <c r="EE34" s="79"/>
      <c r="EF34" s="79"/>
      <c r="EG34" s="79"/>
      <c r="EH34" s="79"/>
      <c r="EI34" s="79"/>
      <c r="EJ34" s="79"/>
      <c r="EK34" s="79"/>
      <c r="EL34" s="79"/>
      <c r="EM34" s="79"/>
      <c r="EN34" s="79"/>
      <c r="EO34" s="79"/>
      <c r="EP34" s="79"/>
      <c r="EQ34" s="79"/>
      <c r="ER34" s="79"/>
      <c r="ES34" s="79"/>
      <c r="ET34" s="86"/>
      <c r="EU34" s="79"/>
      <c r="EV34" s="79"/>
      <c r="EW34" s="79"/>
      <c r="EX34" s="79"/>
      <c r="EY34" s="79"/>
      <c r="EZ34" s="79"/>
      <c r="FA34" s="79"/>
      <c r="FB34" s="79"/>
      <c r="FC34" s="79"/>
      <c r="FD34" s="79"/>
      <c r="FE34" s="79"/>
      <c r="FF34" s="79"/>
      <c r="FG34" s="79"/>
      <c r="FH34" s="79"/>
      <c r="FI34" s="79"/>
    </row>
    <row r="35" spans="1:165" s="84" customFormat="1" ht="15" customHeight="1" x14ac:dyDescent="0.2">
      <c r="A35" s="84">
        <v>29</v>
      </c>
      <c r="B35" s="84" t="s">
        <v>133</v>
      </c>
      <c r="C35" s="78" t="s">
        <v>256</v>
      </c>
      <c r="D35" s="79" t="s">
        <v>241</v>
      </c>
      <c r="E35" s="79" t="s">
        <v>135</v>
      </c>
      <c r="F35" s="79" t="s">
        <v>136</v>
      </c>
      <c r="G35" s="79" t="s">
        <v>161</v>
      </c>
      <c r="H35" s="79">
        <v>1</v>
      </c>
      <c r="I35" s="79">
        <v>100</v>
      </c>
      <c r="J35" s="79" t="s">
        <v>138</v>
      </c>
      <c r="K35" s="80" t="s">
        <v>139</v>
      </c>
      <c r="L35" s="79">
        <v>90</v>
      </c>
      <c r="M35" s="79"/>
      <c r="N35" s="79" t="s">
        <v>140</v>
      </c>
      <c r="O35" s="79" t="s">
        <v>141</v>
      </c>
      <c r="P35" s="79"/>
      <c r="Q35" s="80" t="s">
        <v>142</v>
      </c>
      <c r="R35" s="79" t="s">
        <v>143</v>
      </c>
      <c r="S35" s="79"/>
      <c r="T35" s="79"/>
      <c r="U35" s="79"/>
      <c r="V35" s="79"/>
      <c r="W35" s="79" t="s">
        <v>143</v>
      </c>
      <c r="X35" s="79"/>
      <c r="Y35" s="78" t="s">
        <v>248</v>
      </c>
      <c r="Z35" s="79" t="s">
        <v>143</v>
      </c>
      <c r="AA35" s="79"/>
      <c r="AB35" s="78" t="s">
        <v>267</v>
      </c>
      <c r="AC35" s="79" t="s">
        <v>145</v>
      </c>
      <c r="AD35" s="79">
        <v>0.92578000000000005</v>
      </c>
      <c r="AE35" s="79"/>
      <c r="AF35" s="79">
        <v>8</v>
      </c>
      <c r="AG35" s="79">
        <v>0.1</v>
      </c>
      <c r="AH35" s="79">
        <v>5</v>
      </c>
      <c r="AI35" s="79"/>
      <c r="AJ35" s="79">
        <v>400</v>
      </c>
      <c r="AK35" s="79">
        <v>0</v>
      </c>
      <c r="AL35" s="79"/>
      <c r="AM35" s="79"/>
      <c r="AN35" s="79">
        <v>400</v>
      </c>
      <c r="AO35" s="79">
        <v>6</v>
      </c>
      <c r="AP35" s="79"/>
      <c r="AQ35" s="79">
        <v>1</v>
      </c>
      <c r="AR35" s="79">
        <v>1</v>
      </c>
      <c r="AS35" s="79">
        <v>2.5</v>
      </c>
      <c r="AT35" s="79"/>
      <c r="AU35" s="79">
        <v>2</v>
      </c>
      <c r="AV35" s="79" t="s">
        <v>263</v>
      </c>
      <c r="AW35" s="79"/>
      <c r="AX35" s="80" t="s">
        <v>146</v>
      </c>
      <c r="AY35" s="79" t="s">
        <v>147</v>
      </c>
      <c r="AZ35" s="79">
        <v>-80</v>
      </c>
      <c r="BA35" s="79">
        <v>0.8</v>
      </c>
      <c r="BB35" s="79"/>
      <c r="BC35" s="79" t="s">
        <v>148</v>
      </c>
      <c r="BD35" s="79" t="s">
        <v>163</v>
      </c>
      <c r="BE35" s="79">
        <v>10</v>
      </c>
      <c r="BF35" s="79">
        <v>1</v>
      </c>
      <c r="BG35" s="79"/>
      <c r="BH35" s="79"/>
      <c r="BI35" s="79"/>
      <c r="BJ35" s="78" t="s">
        <v>265</v>
      </c>
      <c r="BK35" s="79">
        <v>60</v>
      </c>
      <c r="BL35" s="79">
        <v>1</v>
      </c>
      <c r="BM35" s="79">
        <v>20833</v>
      </c>
      <c r="BN35" s="79">
        <v>0.105</v>
      </c>
      <c r="BO35" s="79">
        <v>1.5</v>
      </c>
      <c r="BP35" s="79">
        <v>0.5</v>
      </c>
      <c r="BQ35" s="81">
        <f t="shared" si="0"/>
        <v>9.9998400000000007</v>
      </c>
      <c r="BR35" s="79">
        <v>0</v>
      </c>
      <c r="BS35" s="79">
        <v>0</v>
      </c>
      <c r="BT35" s="79">
        <v>0</v>
      </c>
      <c r="BU35" s="79">
        <v>30</v>
      </c>
      <c r="BV35" s="79" t="s">
        <v>151</v>
      </c>
      <c r="BW35" s="79"/>
      <c r="BX35" s="79"/>
      <c r="BY35" s="79"/>
      <c r="BZ35" s="79"/>
      <c r="CA35" s="79"/>
      <c r="CB35" s="79"/>
      <c r="CC35" s="79"/>
      <c r="CD35" s="79"/>
      <c r="CE35" s="81"/>
      <c r="CF35" s="79"/>
      <c r="CG35" s="79"/>
      <c r="CH35" s="79"/>
      <c r="CI35" s="79"/>
      <c r="CJ35" s="79"/>
      <c r="CK35" s="79"/>
      <c r="CL35" s="79"/>
      <c r="CM35" s="79"/>
      <c r="CN35" s="79"/>
      <c r="CO35" s="79"/>
      <c r="CP35" s="79"/>
      <c r="CQ35" s="79"/>
      <c r="CR35" s="79"/>
      <c r="CS35" s="81"/>
      <c r="CT35" s="79"/>
      <c r="CU35" s="79"/>
      <c r="CV35" s="79"/>
      <c r="CW35" s="79"/>
      <c r="CX35" s="79"/>
      <c r="CY35" s="79"/>
      <c r="CZ35" s="82" t="s">
        <v>152</v>
      </c>
      <c r="DA35" s="79"/>
      <c r="DB35" s="79" t="s">
        <v>153</v>
      </c>
      <c r="DC35" s="79"/>
      <c r="DD35" s="79">
        <v>12.27</v>
      </c>
      <c r="DE35" s="79">
        <v>12</v>
      </c>
      <c r="DF35" s="86">
        <v>0.92059999999999997</v>
      </c>
      <c r="DG35" s="79"/>
      <c r="DH35" s="79"/>
      <c r="DI35" s="79"/>
      <c r="DJ35" s="79"/>
      <c r="DK35" s="79"/>
      <c r="DL35" s="79"/>
      <c r="DM35" s="79"/>
      <c r="DN35" s="79"/>
      <c r="DO35" s="79"/>
      <c r="DP35" s="79"/>
      <c r="DQ35" s="79"/>
      <c r="DR35" s="79"/>
      <c r="DS35" s="79"/>
      <c r="DT35" s="79"/>
      <c r="DU35" s="79"/>
      <c r="DV35" s="79"/>
      <c r="DW35" s="79"/>
      <c r="DX35" s="79"/>
      <c r="DY35" s="79"/>
      <c r="DZ35" s="79"/>
      <c r="EA35" s="79"/>
      <c r="EB35" s="79"/>
      <c r="EC35" s="79"/>
      <c r="ED35" s="79"/>
      <c r="EE35" s="79"/>
      <c r="EF35" s="79"/>
      <c r="EG35" s="79"/>
      <c r="EH35" s="79"/>
      <c r="EI35" s="79"/>
      <c r="EJ35" s="79"/>
      <c r="EK35" s="79"/>
      <c r="EL35" s="79"/>
      <c r="EM35" s="79"/>
      <c r="EN35" s="79"/>
      <c r="EO35" s="79"/>
      <c r="EP35" s="79"/>
      <c r="EQ35" s="79"/>
      <c r="ER35" s="79"/>
      <c r="ES35" s="79"/>
      <c r="ET35" s="86"/>
      <c r="EU35" s="79"/>
      <c r="EV35" s="79"/>
      <c r="EW35" s="79"/>
      <c r="EX35" s="79"/>
      <c r="EY35" s="79"/>
      <c r="EZ35" s="79"/>
      <c r="FA35" s="79"/>
      <c r="FB35" s="79"/>
      <c r="FC35" s="79"/>
      <c r="FD35" s="79"/>
      <c r="FE35" s="79"/>
      <c r="FF35" s="79"/>
      <c r="FG35" s="79"/>
      <c r="FH35" s="79"/>
      <c r="FI35" s="79"/>
    </row>
    <row r="36" spans="1:165" s="84" customFormat="1" ht="15" customHeight="1" x14ac:dyDescent="0.2">
      <c r="A36" s="84">
        <v>30</v>
      </c>
      <c r="B36" s="84" t="s">
        <v>133</v>
      </c>
      <c r="C36" s="78" t="s">
        <v>257</v>
      </c>
      <c r="D36" s="79" t="s">
        <v>241</v>
      </c>
      <c r="E36" s="79" t="s">
        <v>135</v>
      </c>
      <c r="F36" s="79" t="s">
        <v>136</v>
      </c>
      <c r="G36" s="79" t="s">
        <v>161</v>
      </c>
      <c r="H36" s="79">
        <v>1</v>
      </c>
      <c r="I36" s="79">
        <v>100</v>
      </c>
      <c r="J36" s="79" t="s">
        <v>138</v>
      </c>
      <c r="K36" s="80" t="s">
        <v>139</v>
      </c>
      <c r="L36" s="79">
        <v>90</v>
      </c>
      <c r="M36" s="79"/>
      <c r="N36" s="79" t="s">
        <v>140</v>
      </c>
      <c r="O36" s="79" t="s">
        <v>141</v>
      </c>
      <c r="P36" s="79"/>
      <c r="Q36" s="80" t="s">
        <v>142</v>
      </c>
      <c r="R36" s="79" t="s">
        <v>143</v>
      </c>
      <c r="S36" s="79"/>
      <c r="T36" s="79"/>
      <c r="U36" s="79"/>
      <c r="V36" s="79"/>
      <c r="W36" s="79" t="s">
        <v>143</v>
      </c>
      <c r="X36" s="79"/>
      <c r="Y36" s="78" t="s">
        <v>247</v>
      </c>
      <c r="Z36" s="79" t="s">
        <v>144</v>
      </c>
      <c r="AA36" s="79"/>
      <c r="AB36" s="79"/>
      <c r="AC36" s="79" t="s">
        <v>145</v>
      </c>
      <c r="AD36" s="79">
        <v>0.92578000000000005</v>
      </c>
      <c r="AE36" s="79"/>
      <c r="AF36" s="79">
        <v>8</v>
      </c>
      <c r="AG36" s="79">
        <v>0.1</v>
      </c>
      <c r="AH36" s="79">
        <v>5</v>
      </c>
      <c r="AI36" s="79"/>
      <c r="AJ36" s="79">
        <v>400</v>
      </c>
      <c r="AK36" s="79">
        <v>0</v>
      </c>
      <c r="AL36" s="79"/>
      <c r="AM36" s="79"/>
      <c r="AN36" s="79">
        <v>400</v>
      </c>
      <c r="AO36" s="79">
        <v>6</v>
      </c>
      <c r="AP36" s="79"/>
      <c r="AQ36" s="79">
        <v>1</v>
      </c>
      <c r="AR36" s="79">
        <v>1</v>
      </c>
      <c r="AS36" s="79">
        <v>2.5</v>
      </c>
      <c r="AT36" s="79"/>
      <c r="AU36" s="79">
        <v>2</v>
      </c>
      <c r="AV36" s="79" t="s">
        <v>263</v>
      </c>
      <c r="AW36" s="79"/>
      <c r="AX36" s="80" t="s">
        <v>146</v>
      </c>
      <c r="AY36" s="79" t="s">
        <v>147</v>
      </c>
      <c r="AZ36" s="79">
        <v>-80</v>
      </c>
      <c r="BA36" s="79">
        <v>0.8</v>
      </c>
      <c r="BB36" s="79"/>
      <c r="BC36" s="79" t="s">
        <v>148</v>
      </c>
      <c r="BD36" s="79" t="s">
        <v>163</v>
      </c>
      <c r="BE36" s="79">
        <v>10</v>
      </c>
      <c r="BF36" s="79">
        <v>1</v>
      </c>
      <c r="BG36" s="79"/>
      <c r="BH36" s="79"/>
      <c r="BI36" s="79"/>
      <c r="BJ36" s="78" t="s">
        <v>265</v>
      </c>
      <c r="BK36" s="79">
        <v>60</v>
      </c>
      <c r="BL36" s="79">
        <v>1</v>
      </c>
      <c r="BM36" s="79">
        <v>20833</v>
      </c>
      <c r="BN36" s="79">
        <v>0.105</v>
      </c>
      <c r="BO36" s="79">
        <v>1.5</v>
      </c>
      <c r="BP36" s="79">
        <v>0.5</v>
      </c>
      <c r="BQ36" s="81">
        <f t="shared" si="0"/>
        <v>9.9998400000000007</v>
      </c>
      <c r="BR36" s="79">
        <v>0</v>
      </c>
      <c r="BS36" s="79">
        <v>0</v>
      </c>
      <c r="BT36" s="79">
        <v>0</v>
      </c>
      <c r="BU36" s="79">
        <v>10</v>
      </c>
      <c r="BV36" s="79" t="s">
        <v>151</v>
      </c>
      <c r="BW36" s="79"/>
      <c r="BX36" s="79"/>
      <c r="BY36" s="79"/>
      <c r="BZ36" s="79"/>
      <c r="CA36" s="79"/>
      <c r="CB36" s="79"/>
      <c r="CC36" s="79"/>
      <c r="CD36" s="79"/>
      <c r="CE36" s="81"/>
      <c r="CF36" s="79"/>
      <c r="CG36" s="79"/>
      <c r="CH36" s="79"/>
      <c r="CI36" s="79"/>
      <c r="CJ36" s="79"/>
      <c r="CK36" s="79"/>
      <c r="CL36" s="79"/>
      <c r="CM36" s="79"/>
      <c r="CN36" s="79"/>
      <c r="CO36" s="79"/>
      <c r="CP36" s="79"/>
      <c r="CQ36" s="79"/>
      <c r="CR36" s="79"/>
      <c r="CS36" s="81"/>
      <c r="CT36" s="79"/>
      <c r="CU36" s="79"/>
      <c r="CV36" s="79"/>
      <c r="CW36" s="79"/>
      <c r="CX36" s="79"/>
      <c r="CY36" s="79"/>
      <c r="CZ36" s="82" t="s">
        <v>152</v>
      </c>
      <c r="DA36" s="79"/>
      <c r="DB36" s="79" t="s">
        <v>153</v>
      </c>
      <c r="DC36" s="79"/>
      <c r="DD36" s="79">
        <v>9.02</v>
      </c>
      <c r="DE36" s="79">
        <v>9</v>
      </c>
      <c r="DF36" s="86">
        <v>0.9012</v>
      </c>
      <c r="DG36" s="79"/>
      <c r="DH36" s="79"/>
      <c r="DI36" s="79"/>
      <c r="DJ36" s="79"/>
      <c r="DK36" s="79"/>
      <c r="DL36" s="79"/>
      <c r="DM36" s="79"/>
      <c r="DN36" s="79"/>
      <c r="DO36" s="79"/>
      <c r="DP36" s="79"/>
      <c r="DQ36" s="79"/>
      <c r="DR36" s="79"/>
      <c r="DS36" s="79"/>
      <c r="DT36" s="79"/>
      <c r="DU36" s="79"/>
      <c r="DV36" s="79"/>
      <c r="DW36" s="79"/>
      <c r="DX36" s="79"/>
      <c r="DY36" s="79"/>
      <c r="DZ36" s="79"/>
      <c r="EA36" s="79"/>
      <c r="EB36" s="79"/>
      <c r="EC36" s="79"/>
      <c r="ED36" s="79"/>
      <c r="EE36" s="79"/>
      <c r="EF36" s="79"/>
      <c r="EG36" s="79"/>
      <c r="EH36" s="79"/>
      <c r="EI36" s="79"/>
      <c r="EJ36" s="79"/>
      <c r="EK36" s="79"/>
      <c r="EL36" s="79"/>
      <c r="EM36" s="79"/>
      <c r="EN36" s="79"/>
      <c r="EO36" s="79"/>
      <c r="EP36" s="79"/>
      <c r="EQ36" s="79"/>
      <c r="ER36" s="79"/>
      <c r="ES36" s="79"/>
      <c r="ET36" s="86"/>
      <c r="EU36" s="79"/>
      <c r="EV36" s="79"/>
      <c r="EW36" s="79"/>
      <c r="EX36" s="79"/>
      <c r="EY36" s="79"/>
      <c r="EZ36" s="79"/>
      <c r="FA36" s="79"/>
      <c r="FB36" s="79"/>
      <c r="FC36" s="79"/>
      <c r="FD36" s="79"/>
      <c r="FE36" s="79"/>
      <c r="FF36" s="79"/>
      <c r="FG36" s="79"/>
      <c r="FH36" s="79"/>
      <c r="FI36" s="79"/>
    </row>
    <row r="37" spans="1:165" s="84" customFormat="1" ht="15" customHeight="1" x14ac:dyDescent="0.2">
      <c r="A37" s="84">
        <v>31</v>
      </c>
      <c r="B37" s="84" t="s">
        <v>133</v>
      </c>
      <c r="C37" s="78" t="s">
        <v>258</v>
      </c>
      <c r="D37" s="79" t="s">
        <v>241</v>
      </c>
      <c r="E37" s="79" t="s">
        <v>135</v>
      </c>
      <c r="F37" s="79" t="s">
        <v>136</v>
      </c>
      <c r="G37" s="79" t="s">
        <v>161</v>
      </c>
      <c r="H37" s="79">
        <v>1</v>
      </c>
      <c r="I37" s="79">
        <v>100</v>
      </c>
      <c r="J37" s="79" t="s">
        <v>138</v>
      </c>
      <c r="K37" s="80" t="s">
        <v>139</v>
      </c>
      <c r="L37" s="79">
        <v>90</v>
      </c>
      <c r="M37" s="79"/>
      <c r="N37" s="79" t="s">
        <v>140</v>
      </c>
      <c r="O37" s="79" t="s">
        <v>141</v>
      </c>
      <c r="P37" s="79"/>
      <c r="Q37" s="80" t="s">
        <v>142</v>
      </c>
      <c r="R37" s="79" t="s">
        <v>143</v>
      </c>
      <c r="S37" s="79"/>
      <c r="T37" s="79"/>
      <c r="U37" s="79"/>
      <c r="V37" s="79"/>
      <c r="W37" s="79" t="s">
        <v>143</v>
      </c>
      <c r="X37" s="79"/>
      <c r="Y37" s="78" t="s">
        <v>247</v>
      </c>
      <c r="Z37" s="79" t="s">
        <v>143</v>
      </c>
      <c r="AA37" s="79"/>
      <c r="AB37" s="79"/>
      <c r="AC37" s="79" t="s">
        <v>145</v>
      </c>
      <c r="AD37" s="79">
        <v>0.92578000000000005</v>
      </c>
      <c r="AE37" s="79"/>
      <c r="AF37" s="79">
        <v>8</v>
      </c>
      <c r="AG37" s="79">
        <v>0.1</v>
      </c>
      <c r="AH37" s="79">
        <v>5</v>
      </c>
      <c r="AI37" s="79"/>
      <c r="AJ37" s="79">
        <v>400</v>
      </c>
      <c r="AK37" s="79">
        <v>0</v>
      </c>
      <c r="AL37" s="79"/>
      <c r="AM37" s="79"/>
      <c r="AN37" s="79">
        <v>400</v>
      </c>
      <c r="AO37" s="79">
        <v>6</v>
      </c>
      <c r="AP37" s="79"/>
      <c r="AQ37" s="79">
        <v>1</v>
      </c>
      <c r="AR37" s="79">
        <v>1</v>
      </c>
      <c r="AS37" s="79">
        <v>2.5</v>
      </c>
      <c r="AT37" s="79"/>
      <c r="AU37" s="79">
        <v>2</v>
      </c>
      <c r="AV37" s="79" t="s">
        <v>263</v>
      </c>
      <c r="AW37" s="79"/>
      <c r="AX37" s="80" t="s">
        <v>146</v>
      </c>
      <c r="AY37" s="79" t="s">
        <v>147</v>
      </c>
      <c r="AZ37" s="79">
        <v>-80</v>
      </c>
      <c r="BA37" s="79">
        <v>0.8</v>
      </c>
      <c r="BB37" s="79"/>
      <c r="BC37" s="79" t="s">
        <v>148</v>
      </c>
      <c r="BD37" s="79" t="s">
        <v>163</v>
      </c>
      <c r="BE37" s="79">
        <v>10</v>
      </c>
      <c r="BF37" s="79">
        <v>1</v>
      </c>
      <c r="BG37" s="79"/>
      <c r="BH37" s="79"/>
      <c r="BI37" s="79"/>
      <c r="BJ37" s="78" t="s">
        <v>265</v>
      </c>
      <c r="BK37" s="79">
        <v>60</v>
      </c>
      <c r="BL37" s="79">
        <v>1</v>
      </c>
      <c r="BM37" s="79">
        <v>20833</v>
      </c>
      <c r="BN37" s="79">
        <v>0.105</v>
      </c>
      <c r="BO37" s="79">
        <v>1.5</v>
      </c>
      <c r="BP37" s="79">
        <v>0.5</v>
      </c>
      <c r="BQ37" s="81">
        <f t="shared" si="0"/>
        <v>9.9998400000000007</v>
      </c>
      <c r="BR37" s="79">
        <v>0</v>
      </c>
      <c r="BS37" s="79">
        <v>0</v>
      </c>
      <c r="BT37" s="79">
        <v>0</v>
      </c>
      <c r="BU37" s="79">
        <v>10</v>
      </c>
      <c r="BV37" s="78" t="s">
        <v>151</v>
      </c>
      <c r="BW37" s="79"/>
      <c r="BX37" s="79"/>
      <c r="BY37" s="79"/>
      <c r="BZ37" s="79"/>
      <c r="CA37" s="79"/>
      <c r="CB37" s="79"/>
      <c r="CC37" s="79"/>
      <c r="CD37" s="79"/>
      <c r="CE37" s="81"/>
      <c r="CF37" s="79"/>
      <c r="CG37" s="79"/>
      <c r="CH37" s="79"/>
      <c r="CI37" s="79"/>
      <c r="CJ37" s="79"/>
      <c r="CK37" s="79"/>
      <c r="CL37" s="79"/>
      <c r="CM37" s="79"/>
      <c r="CN37" s="79"/>
      <c r="CO37" s="79"/>
      <c r="CP37" s="79"/>
      <c r="CQ37" s="79"/>
      <c r="CR37" s="79"/>
      <c r="CS37" s="81"/>
      <c r="CT37" s="79"/>
      <c r="CU37" s="79"/>
      <c r="CV37" s="79"/>
      <c r="CW37" s="79"/>
      <c r="CX37" s="79"/>
      <c r="CY37" s="79"/>
      <c r="CZ37" s="82" t="s">
        <v>152</v>
      </c>
      <c r="DA37" s="79"/>
      <c r="DB37" s="79" t="s">
        <v>153</v>
      </c>
      <c r="DC37" s="79"/>
      <c r="DD37" s="79">
        <v>7.17</v>
      </c>
      <c r="DE37" s="79">
        <v>7</v>
      </c>
      <c r="DF37" s="86">
        <v>0.91080000000000005</v>
      </c>
      <c r="DG37" s="79"/>
      <c r="DH37" s="79"/>
      <c r="DI37" s="79"/>
      <c r="DJ37" s="79"/>
      <c r="DK37" s="79"/>
      <c r="DL37" s="79"/>
      <c r="DM37" s="79"/>
      <c r="DN37" s="79"/>
      <c r="DO37" s="79"/>
      <c r="DP37" s="79"/>
      <c r="DQ37" s="79"/>
      <c r="DR37" s="79"/>
      <c r="DS37" s="79"/>
      <c r="DT37" s="79"/>
      <c r="DU37" s="79"/>
      <c r="DV37" s="79"/>
      <c r="DW37" s="79"/>
      <c r="DX37" s="79"/>
      <c r="DY37" s="79"/>
      <c r="DZ37" s="79"/>
      <c r="EA37" s="79"/>
      <c r="EB37" s="79"/>
      <c r="EC37" s="79"/>
      <c r="ED37" s="79"/>
      <c r="EE37" s="79"/>
      <c r="EF37" s="79"/>
      <c r="EG37" s="79"/>
      <c r="EH37" s="79"/>
      <c r="EI37" s="79"/>
      <c r="EJ37" s="79"/>
      <c r="EK37" s="79"/>
      <c r="EL37" s="79"/>
      <c r="EM37" s="79"/>
      <c r="EN37" s="79"/>
      <c r="EO37" s="79"/>
      <c r="EP37" s="79"/>
      <c r="EQ37" s="79"/>
      <c r="ER37" s="79"/>
      <c r="ES37" s="79"/>
      <c r="ET37" s="86"/>
      <c r="EU37" s="79"/>
      <c r="EV37" s="79"/>
      <c r="EW37" s="79"/>
      <c r="EX37" s="79"/>
      <c r="EY37" s="79"/>
      <c r="EZ37" s="79"/>
      <c r="FA37" s="79"/>
      <c r="FB37" s="79"/>
      <c r="FC37" s="79"/>
      <c r="FD37" s="79"/>
      <c r="FE37" s="79"/>
      <c r="FF37" s="79"/>
      <c r="FG37" s="79"/>
      <c r="FH37" s="79"/>
      <c r="FI37" s="79"/>
    </row>
    <row r="38" spans="1:165" s="84" customFormat="1" ht="15" customHeight="1" x14ac:dyDescent="0.2">
      <c r="A38" s="84">
        <v>32</v>
      </c>
      <c r="B38" s="84" t="s">
        <v>133</v>
      </c>
      <c r="C38" s="78" t="s">
        <v>259</v>
      </c>
      <c r="D38" s="79" t="s">
        <v>241</v>
      </c>
      <c r="E38" s="79" t="s">
        <v>135</v>
      </c>
      <c r="F38" s="79" t="s">
        <v>136</v>
      </c>
      <c r="G38" s="79" t="s">
        <v>161</v>
      </c>
      <c r="H38" s="79">
        <v>1</v>
      </c>
      <c r="I38" s="79">
        <v>100</v>
      </c>
      <c r="J38" s="79" t="s">
        <v>138</v>
      </c>
      <c r="K38" s="80" t="s">
        <v>139</v>
      </c>
      <c r="L38" s="79">
        <v>90</v>
      </c>
      <c r="M38" s="79"/>
      <c r="N38" s="79" t="s">
        <v>140</v>
      </c>
      <c r="O38" s="79" t="s">
        <v>141</v>
      </c>
      <c r="P38" s="79"/>
      <c r="Q38" s="80" t="s">
        <v>142</v>
      </c>
      <c r="R38" s="79" t="s">
        <v>143</v>
      </c>
      <c r="S38" s="79"/>
      <c r="T38" s="79"/>
      <c r="U38" s="79"/>
      <c r="V38" s="79"/>
      <c r="W38" s="79" t="s">
        <v>143</v>
      </c>
      <c r="X38" s="79"/>
      <c r="Y38" s="78" t="s">
        <v>247</v>
      </c>
      <c r="Z38" s="79" t="s">
        <v>143</v>
      </c>
      <c r="AA38" s="79"/>
      <c r="AB38" s="78" t="s">
        <v>266</v>
      </c>
      <c r="AC38" s="79" t="s">
        <v>145</v>
      </c>
      <c r="AD38" s="79">
        <v>0.92578000000000005</v>
      </c>
      <c r="AE38" s="79"/>
      <c r="AF38" s="79">
        <v>8</v>
      </c>
      <c r="AG38" s="79">
        <v>0.1</v>
      </c>
      <c r="AH38" s="79">
        <v>5</v>
      </c>
      <c r="AI38" s="79"/>
      <c r="AJ38" s="79">
        <v>400</v>
      </c>
      <c r="AK38" s="79">
        <v>0</v>
      </c>
      <c r="AL38" s="79"/>
      <c r="AM38" s="79"/>
      <c r="AN38" s="79">
        <v>400</v>
      </c>
      <c r="AO38" s="79">
        <v>6</v>
      </c>
      <c r="AP38" s="79"/>
      <c r="AQ38" s="79">
        <v>1</v>
      </c>
      <c r="AR38" s="79">
        <v>1</v>
      </c>
      <c r="AS38" s="79">
        <v>2.5</v>
      </c>
      <c r="AT38" s="79"/>
      <c r="AU38" s="79">
        <v>2</v>
      </c>
      <c r="AV38" s="79" t="s">
        <v>263</v>
      </c>
      <c r="AW38" s="79"/>
      <c r="AX38" s="80" t="s">
        <v>146</v>
      </c>
      <c r="AY38" s="79" t="s">
        <v>147</v>
      </c>
      <c r="AZ38" s="79">
        <v>-80</v>
      </c>
      <c r="BA38" s="79">
        <v>0.8</v>
      </c>
      <c r="BB38" s="79"/>
      <c r="BC38" s="79" t="s">
        <v>148</v>
      </c>
      <c r="BD38" s="79" t="s">
        <v>163</v>
      </c>
      <c r="BE38" s="79">
        <v>10</v>
      </c>
      <c r="BF38" s="79">
        <v>1</v>
      </c>
      <c r="BG38" s="79"/>
      <c r="BH38" s="79"/>
      <c r="BI38" s="79"/>
      <c r="BJ38" s="78" t="s">
        <v>265</v>
      </c>
      <c r="BK38" s="79">
        <v>60</v>
      </c>
      <c r="BL38" s="79">
        <v>1</v>
      </c>
      <c r="BM38" s="79">
        <v>20833</v>
      </c>
      <c r="BN38" s="79">
        <v>0.105</v>
      </c>
      <c r="BO38" s="79">
        <v>1.5</v>
      </c>
      <c r="BP38" s="79">
        <v>0.5</v>
      </c>
      <c r="BQ38" s="81">
        <f t="shared" si="0"/>
        <v>9.9998400000000007</v>
      </c>
      <c r="BR38" s="79">
        <v>0</v>
      </c>
      <c r="BS38" s="79">
        <v>0</v>
      </c>
      <c r="BT38" s="79">
        <v>0</v>
      </c>
      <c r="BU38" s="79">
        <v>10</v>
      </c>
      <c r="BV38" s="79" t="s">
        <v>151</v>
      </c>
      <c r="BW38" s="79"/>
      <c r="BX38" s="79"/>
      <c r="BY38" s="79"/>
      <c r="BZ38" s="79"/>
      <c r="CA38" s="79"/>
      <c r="CB38" s="79"/>
      <c r="CC38" s="79"/>
      <c r="CD38" s="79"/>
      <c r="CE38" s="81"/>
      <c r="CF38" s="79"/>
      <c r="CG38" s="79"/>
      <c r="CH38" s="79"/>
      <c r="CI38" s="79"/>
      <c r="CJ38" s="79"/>
      <c r="CK38" s="79"/>
      <c r="CL38" s="79"/>
      <c r="CM38" s="79"/>
      <c r="CN38" s="79"/>
      <c r="CO38" s="79"/>
      <c r="CP38" s="79"/>
      <c r="CQ38" s="79"/>
      <c r="CR38" s="79"/>
      <c r="CS38" s="81"/>
      <c r="CT38" s="79"/>
      <c r="CU38" s="79"/>
      <c r="CV38" s="79"/>
      <c r="CW38" s="79"/>
      <c r="CX38" s="79"/>
      <c r="CY38" s="79"/>
      <c r="CZ38" s="82" t="s">
        <v>152</v>
      </c>
      <c r="DA38" s="79"/>
      <c r="DB38" s="79" t="s">
        <v>153</v>
      </c>
      <c r="DC38" s="79"/>
      <c r="DD38" s="79">
        <v>8.83</v>
      </c>
      <c r="DE38" s="79">
        <v>8</v>
      </c>
      <c r="DF38" s="86">
        <v>0.94650000000000001</v>
      </c>
      <c r="DG38" s="79"/>
      <c r="DH38" s="79"/>
      <c r="DI38" s="79"/>
      <c r="DJ38" s="79"/>
      <c r="DK38" s="79"/>
      <c r="DL38" s="79"/>
      <c r="DM38" s="79"/>
      <c r="DN38" s="79"/>
      <c r="DO38" s="79"/>
      <c r="DP38" s="79"/>
      <c r="DQ38" s="79"/>
      <c r="DR38" s="79"/>
      <c r="DS38" s="79"/>
      <c r="DT38" s="79"/>
      <c r="DU38" s="79"/>
      <c r="DV38" s="79"/>
      <c r="DW38" s="79"/>
      <c r="DX38" s="79"/>
      <c r="DY38" s="79"/>
      <c r="DZ38" s="79"/>
      <c r="EA38" s="79"/>
      <c r="EB38" s="79"/>
      <c r="EC38" s="79"/>
      <c r="ED38" s="79"/>
      <c r="EE38" s="79"/>
      <c r="EF38" s="79"/>
      <c r="EG38" s="79"/>
      <c r="EH38" s="79"/>
      <c r="EI38" s="79"/>
      <c r="EJ38" s="79"/>
      <c r="EK38" s="79"/>
      <c r="EL38" s="79"/>
      <c r="EM38" s="79"/>
      <c r="EN38" s="79"/>
      <c r="EO38" s="79"/>
      <c r="EP38" s="79"/>
      <c r="EQ38" s="79"/>
      <c r="ER38" s="79"/>
      <c r="ES38" s="79"/>
      <c r="ET38" s="86"/>
      <c r="EU38" s="79"/>
      <c r="EV38" s="79"/>
      <c r="EW38" s="79"/>
      <c r="EX38" s="79"/>
      <c r="EY38" s="79"/>
      <c r="EZ38" s="79"/>
      <c r="FA38" s="79"/>
      <c r="FB38" s="79"/>
      <c r="FC38" s="79"/>
      <c r="FD38" s="79"/>
      <c r="FE38" s="79"/>
      <c r="FF38" s="79"/>
      <c r="FG38" s="79"/>
      <c r="FH38" s="79"/>
      <c r="FI38" s="79"/>
    </row>
    <row r="39" spans="1:165" s="84" customFormat="1" ht="15" customHeight="1" x14ac:dyDescent="0.2">
      <c r="A39" s="84">
        <v>33</v>
      </c>
      <c r="B39" s="84" t="s">
        <v>133</v>
      </c>
      <c r="C39" s="78" t="s">
        <v>260</v>
      </c>
      <c r="D39" s="79" t="s">
        <v>241</v>
      </c>
      <c r="E39" s="79" t="s">
        <v>135</v>
      </c>
      <c r="F39" s="79" t="s">
        <v>136</v>
      </c>
      <c r="G39" s="79" t="s">
        <v>161</v>
      </c>
      <c r="H39" s="79">
        <v>1</v>
      </c>
      <c r="I39" s="79">
        <v>100</v>
      </c>
      <c r="J39" s="79" t="s">
        <v>138</v>
      </c>
      <c r="K39" s="80" t="s">
        <v>139</v>
      </c>
      <c r="L39" s="79">
        <v>90</v>
      </c>
      <c r="M39" s="79"/>
      <c r="N39" s="79" t="s">
        <v>140</v>
      </c>
      <c r="O39" s="79" t="s">
        <v>141</v>
      </c>
      <c r="P39" s="79"/>
      <c r="Q39" s="80" t="s">
        <v>142</v>
      </c>
      <c r="R39" s="79" t="s">
        <v>143</v>
      </c>
      <c r="S39" s="79"/>
      <c r="T39" s="79"/>
      <c r="U39" s="79"/>
      <c r="V39" s="79"/>
      <c r="W39" s="79" t="s">
        <v>143</v>
      </c>
      <c r="X39" s="79"/>
      <c r="Y39" s="78" t="s">
        <v>247</v>
      </c>
      <c r="Z39" s="79" t="s">
        <v>143</v>
      </c>
      <c r="AA39" s="79"/>
      <c r="AB39" s="78" t="s">
        <v>267</v>
      </c>
      <c r="AC39" s="79" t="s">
        <v>145</v>
      </c>
      <c r="AD39" s="79">
        <v>0.92578000000000005</v>
      </c>
      <c r="AE39" s="79"/>
      <c r="AF39" s="79">
        <v>8</v>
      </c>
      <c r="AG39" s="79">
        <v>0.1</v>
      </c>
      <c r="AH39" s="79">
        <v>5</v>
      </c>
      <c r="AI39" s="79"/>
      <c r="AJ39" s="79">
        <v>400</v>
      </c>
      <c r="AK39" s="79">
        <v>0</v>
      </c>
      <c r="AL39" s="79"/>
      <c r="AM39" s="79"/>
      <c r="AN39" s="79">
        <v>400</v>
      </c>
      <c r="AO39" s="79">
        <v>6</v>
      </c>
      <c r="AP39" s="79"/>
      <c r="AQ39" s="79">
        <v>1</v>
      </c>
      <c r="AR39" s="79">
        <v>1</v>
      </c>
      <c r="AS39" s="79">
        <v>2.5</v>
      </c>
      <c r="AT39" s="79"/>
      <c r="AU39" s="79">
        <v>2</v>
      </c>
      <c r="AV39" s="79" t="s">
        <v>263</v>
      </c>
      <c r="AW39" s="79"/>
      <c r="AX39" s="80" t="s">
        <v>146</v>
      </c>
      <c r="AY39" s="79" t="s">
        <v>147</v>
      </c>
      <c r="AZ39" s="79">
        <v>-80</v>
      </c>
      <c r="BA39" s="79">
        <v>0.8</v>
      </c>
      <c r="BB39" s="79"/>
      <c r="BC39" s="79" t="s">
        <v>148</v>
      </c>
      <c r="BD39" s="79" t="s">
        <v>163</v>
      </c>
      <c r="BE39" s="79">
        <v>10</v>
      </c>
      <c r="BF39" s="79">
        <v>1</v>
      </c>
      <c r="BG39" s="79"/>
      <c r="BH39" s="79"/>
      <c r="BI39" s="79"/>
      <c r="BJ39" s="78" t="s">
        <v>265</v>
      </c>
      <c r="BK39" s="79">
        <v>60</v>
      </c>
      <c r="BL39" s="79">
        <v>1</v>
      </c>
      <c r="BM39" s="79">
        <v>20833</v>
      </c>
      <c r="BN39" s="79">
        <v>0.105</v>
      </c>
      <c r="BO39" s="79">
        <v>1.5</v>
      </c>
      <c r="BP39" s="79">
        <v>0.5</v>
      </c>
      <c r="BQ39" s="81">
        <f t="shared" si="0"/>
        <v>9.9998400000000007</v>
      </c>
      <c r="BR39" s="79">
        <v>0</v>
      </c>
      <c r="BS39" s="79">
        <v>0</v>
      </c>
      <c r="BT39" s="79">
        <v>0</v>
      </c>
      <c r="BU39" s="79">
        <v>10</v>
      </c>
      <c r="BV39" s="79" t="s">
        <v>151</v>
      </c>
      <c r="BW39" s="79"/>
      <c r="BX39" s="79"/>
      <c r="BY39" s="79"/>
      <c r="BZ39" s="79"/>
      <c r="CA39" s="79"/>
      <c r="CB39" s="79"/>
      <c r="CC39" s="79"/>
      <c r="CD39" s="79"/>
      <c r="CE39" s="81"/>
      <c r="CF39" s="79"/>
      <c r="CG39" s="79"/>
      <c r="CH39" s="79"/>
      <c r="CI39" s="79"/>
      <c r="CJ39" s="79"/>
      <c r="CK39" s="79"/>
      <c r="CL39" s="79"/>
      <c r="CM39" s="79"/>
      <c r="CN39" s="79"/>
      <c r="CO39" s="79"/>
      <c r="CP39" s="79"/>
      <c r="CQ39" s="79"/>
      <c r="CR39" s="79"/>
      <c r="CS39" s="81"/>
      <c r="CT39" s="79"/>
      <c r="CU39" s="79"/>
      <c r="CV39" s="79"/>
      <c r="CW39" s="79"/>
      <c r="CX39" s="79"/>
      <c r="CY39" s="79"/>
      <c r="CZ39" s="82" t="s">
        <v>152</v>
      </c>
      <c r="DA39" s="79"/>
      <c r="DB39" s="79" t="s">
        <v>153</v>
      </c>
      <c r="DC39" s="79"/>
      <c r="DD39" s="79">
        <v>9.3800000000000008</v>
      </c>
      <c r="DE39" s="79">
        <v>9</v>
      </c>
      <c r="DF39" s="86">
        <v>0.92689999999999995</v>
      </c>
      <c r="DG39" s="79"/>
      <c r="DH39" s="79"/>
      <c r="DI39" s="79"/>
      <c r="DJ39" s="79"/>
      <c r="DK39" s="79"/>
      <c r="DL39" s="79"/>
      <c r="DM39" s="79"/>
      <c r="DN39" s="79"/>
      <c r="DO39" s="79"/>
      <c r="DP39" s="79"/>
      <c r="DQ39" s="79"/>
      <c r="DR39" s="79"/>
      <c r="DS39" s="79"/>
      <c r="DT39" s="79"/>
      <c r="DU39" s="79"/>
      <c r="DV39" s="79"/>
      <c r="DW39" s="79"/>
      <c r="DX39" s="79"/>
      <c r="DY39" s="79"/>
      <c r="DZ39" s="79"/>
      <c r="EA39" s="79"/>
      <c r="EB39" s="79"/>
      <c r="EC39" s="79"/>
      <c r="ED39" s="79"/>
      <c r="EE39" s="79"/>
      <c r="EF39" s="79"/>
      <c r="EG39" s="79"/>
      <c r="EH39" s="79"/>
      <c r="EI39" s="79"/>
      <c r="EJ39" s="79"/>
      <c r="EK39" s="79"/>
      <c r="EL39" s="79"/>
      <c r="EM39" s="79"/>
      <c r="EN39" s="79"/>
      <c r="EO39" s="79"/>
      <c r="EP39" s="79"/>
      <c r="EQ39" s="79"/>
      <c r="ER39" s="79"/>
      <c r="ES39" s="79"/>
      <c r="ET39" s="86"/>
      <c r="EU39" s="79"/>
      <c r="EV39" s="79"/>
      <c r="EW39" s="79"/>
      <c r="EX39" s="79"/>
      <c r="EY39" s="79"/>
      <c r="EZ39" s="79"/>
      <c r="FA39" s="79"/>
      <c r="FB39" s="79"/>
      <c r="FC39" s="79"/>
      <c r="FD39" s="79"/>
      <c r="FE39" s="79"/>
      <c r="FF39" s="79"/>
      <c r="FG39" s="79"/>
      <c r="FH39" s="79"/>
      <c r="FI39" s="79"/>
    </row>
    <row r="40" spans="1:165" s="84" customFormat="1" ht="15" customHeight="1" x14ac:dyDescent="0.2">
      <c r="A40" s="84">
        <v>34</v>
      </c>
      <c r="B40" s="84" t="s">
        <v>133</v>
      </c>
      <c r="C40" s="78" t="s">
        <v>261</v>
      </c>
      <c r="D40" s="79" t="s">
        <v>241</v>
      </c>
      <c r="E40" s="79" t="s">
        <v>135</v>
      </c>
      <c r="F40" s="79" t="s">
        <v>136</v>
      </c>
      <c r="G40" s="79" t="s">
        <v>161</v>
      </c>
      <c r="H40" s="79">
        <v>1</v>
      </c>
      <c r="I40" s="79">
        <v>100</v>
      </c>
      <c r="J40" s="79" t="s">
        <v>138</v>
      </c>
      <c r="K40" s="80" t="s">
        <v>139</v>
      </c>
      <c r="L40" s="79">
        <v>90</v>
      </c>
      <c r="M40" s="79"/>
      <c r="N40" s="79" t="s">
        <v>140</v>
      </c>
      <c r="O40" s="79" t="s">
        <v>141</v>
      </c>
      <c r="P40" s="79"/>
      <c r="Q40" s="80" t="s">
        <v>142</v>
      </c>
      <c r="R40" s="79" t="s">
        <v>143</v>
      </c>
      <c r="S40" s="79"/>
      <c r="T40" s="79"/>
      <c r="U40" s="79"/>
      <c r="V40" s="79"/>
      <c r="W40" s="79" t="s">
        <v>143</v>
      </c>
      <c r="X40" s="79"/>
      <c r="Y40" s="78" t="s">
        <v>248</v>
      </c>
      <c r="Z40" s="79" t="s">
        <v>144</v>
      </c>
      <c r="AA40" s="79"/>
      <c r="AB40" s="79"/>
      <c r="AC40" s="79" t="s">
        <v>145</v>
      </c>
      <c r="AD40" s="79">
        <v>0.92578000000000005</v>
      </c>
      <c r="AE40" s="79"/>
      <c r="AF40" s="79">
        <v>8</v>
      </c>
      <c r="AG40" s="79">
        <v>0.1</v>
      </c>
      <c r="AH40" s="79">
        <v>5</v>
      </c>
      <c r="AI40" s="79"/>
      <c r="AJ40" s="79">
        <v>400</v>
      </c>
      <c r="AK40" s="79">
        <v>0</v>
      </c>
      <c r="AL40" s="79"/>
      <c r="AM40" s="79"/>
      <c r="AN40" s="79">
        <v>400</v>
      </c>
      <c r="AO40" s="79">
        <v>6</v>
      </c>
      <c r="AP40" s="79"/>
      <c r="AQ40" s="79">
        <v>1</v>
      </c>
      <c r="AR40" s="79">
        <v>1</v>
      </c>
      <c r="AS40" s="79">
        <v>2.5</v>
      </c>
      <c r="AT40" s="79"/>
      <c r="AU40" s="79">
        <v>2</v>
      </c>
      <c r="AV40" s="79" t="s">
        <v>264</v>
      </c>
      <c r="AW40" s="79"/>
      <c r="AX40" s="80" t="s">
        <v>146</v>
      </c>
      <c r="AY40" s="79" t="s">
        <v>147</v>
      </c>
      <c r="AZ40" s="79">
        <v>-80</v>
      </c>
      <c r="BA40" s="79">
        <v>0.8</v>
      </c>
      <c r="BB40" s="79"/>
      <c r="BC40" s="79" t="s">
        <v>148</v>
      </c>
      <c r="BD40" s="79" t="s">
        <v>163</v>
      </c>
      <c r="BE40" s="79">
        <v>10</v>
      </c>
      <c r="BF40" s="79">
        <v>1</v>
      </c>
      <c r="BG40" s="79"/>
      <c r="BH40" s="79"/>
      <c r="BI40" s="79"/>
      <c r="BJ40" s="78" t="s">
        <v>265</v>
      </c>
      <c r="BK40" s="79">
        <v>60</v>
      </c>
      <c r="BL40" s="79">
        <v>1</v>
      </c>
      <c r="BM40" s="79">
        <v>20833</v>
      </c>
      <c r="BN40" s="79">
        <v>0.105</v>
      </c>
      <c r="BO40" s="79">
        <v>1.5</v>
      </c>
      <c r="BP40" s="79">
        <v>0.5</v>
      </c>
      <c r="BQ40" s="81">
        <f t="shared" si="0"/>
        <v>9.9998400000000007</v>
      </c>
      <c r="BR40" s="79">
        <v>0</v>
      </c>
      <c r="BS40" s="79">
        <v>0</v>
      </c>
      <c r="BT40" s="79">
        <v>0</v>
      </c>
      <c r="BU40" s="79">
        <v>10</v>
      </c>
      <c r="BV40" s="78" t="s">
        <v>151</v>
      </c>
      <c r="BW40" s="79"/>
      <c r="BX40" s="79"/>
      <c r="BY40" s="79"/>
      <c r="BZ40" s="79"/>
      <c r="CA40" s="79"/>
      <c r="CB40" s="79"/>
      <c r="CC40" s="79"/>
      <c r="CD40" s="79"/>
      <c r="CE40" s="81"/>
      <c r="CF40" s="79"/>
      <c r="CG40" s="79"/>
      <c r="CH40" s="79"/>
      <c r="CI40" s="79"/>
      <c r="CJ40" s="79"/>
      <c r="CK40" s="79"/>
      <c r="CL40" s="79"/>
      <c r="CM40" s="79"/>
      <c r="CN40" s="79"/>
      <c r="CO40" s="79"/>
      <c r="CP40" s="79"/>
      <c r="CQ40" s="79"/>
      <c r="CR40" s="79"/>
      <c r="CS40" s="81"/>
      <c r="CT40" s="79"/>
      <c r="CU40" s="79"/>
      <c r="CV40" s="79"/>
      <c r="CW40" s="79"/>
      <c r="CX40" s="79"/>
      <c r="CY40" s="79"/>
      <c r="CZ40" s="82" t="s">
        <v>152</v>
      </c>
      <c r="DA40" s="79"/>
      <c r="DB40" s="79" t="s">
        <v>153</v>
      </c>
      <c r="DC40" s="79"/>
      <c r="DD40" s="79">
        <v>5.19</v>
      </c>
      <c r="DE40" s="79">
        <v>5</v>
      </c>
      <c r="DF40" s="86">
        <v>0.91</v>
      </c>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c r="EI40" s="79"/>
      <c r="EJ40" s="79"/>
      <c r="EK40" s="79"/>
      <c r="EL40" s="79"/>
      <c r="EM40" s="79"/>
      <c r="EN40" s="79"/>
      <c r="EO40" s="79"/>
      <c r="EP40" s="79"/>
      <c r="EQ40" s="79"/>
      <c r="ER40" s="79"/>
      <c r="ES40" s="79"/>
      <c r="ET40" s="86"/>
      <c r="EU40" s="79"/>
      <c r="EV40" s="79"/>
      <c r="EW40" s="79"/>
      <c r="EX40" s="79"/>
      <c r="EY40" s="79"/>
      <c r="EZ40" s="79"/>
      <c r="FA40" s="79"/>
      <c r="FB40" s="79"/>
      <c r="FC40" s="79"/>
      <c r="FD40" s="79"/>
      <c r="FE40" s="79"/>
      <c r="FF40" s="79"/>
      <c r="FG40" s="79"/>
      <c r="FH40" s="79"/>
      <c r="FI40" s="79"/>
    </row>
    <row r="41" spans="1:165" s="84" customFormat="1" ht="15" customHeight="1" x14ac:dyDescent="0.2">
      <c r="A41" s="84">
        <v>35</v>
      </c>
      <c r="B41" s="84" t="s">
        <v>133</v>
      </c>
      <c r="C41" s="78" t="s">
        <v>258</v>
      </c>
      <c r="D41" s="79" t="s">
        <v>241</v>
      </c>
      <c r="E41" s="79" t="s">
        <v>135</v>
      </c>
      <c r="F41" s="79" t="s">
        <v>136</v>
      </c>
      <c r="G41" s="79" t="s">
        <v>161</v>
      </c>
      <c r="H41" s="79">
        <v>1</v>
      </c>
      <c r="I41" s="79">
        <v>100</v>
      </c>
      <c r="J41" s="79" t="s">
        <v>138</v>
      </c>
      <c r="K41" s="80" t="s">
        <v>139</v>
      </c>
      <c r="L41" s="79">
        <v>90</v>
      </c>
      <c r="M41" s="79"/>
      <c r="N41" s="79" t="s">
        <v>140</v>
      </c>
      <c r="O41" s="79" t="s">
        <v>141</v>
      </c>
      <c r="P41" s="79"/>
      <c r="Q41" s="80" t="s">
        <v>142</v>
      </c>
      <c r="R41" s="79" t="s">
        <v>143</v>
      </c>
      <c r="S41" s="79"/>
      <c r="T41" s="79"/>
      <c r="U41" s="79"/>
      <c r="V41" s="79"/>
      <c r="W41" s="79" t="s">
        <v>143</v>
      </c>
      <c r="X41" s="79"/>
      <c r="Y41" s="78" t="s">
        <v>248</v>
      </c>
      <c r="Z41" s="79" t="s">
        <v>143</v>
      </c>
      <c r="AA41" s="79"/>
      <c r="AB41" s="79"/>
      <c r="AC41" s="79" t="s">
        <v>145</v>
      </c>
      <c r="AD41" s="79">
        <v>0.92578000000000005</v>
      </c>
      <c r="AE41" s="79"/>
      <c r="AF41" s="79">
        <v>8</v>
      </c>
      <c r="AG41" s="79">
        <v>0.1</v>
      </c>
      <c r="AH41" s="79">
        <v>5</v>
      </c>
      <c r="AI41" s="79"/>
      <c r="AJ41" s="79">
        <v>400</v>
      </c>
      <c r="AK41" s="79">
        <v>0</v>
      </c>
      <c r="AL41" s="79"/>
      <c r="AM41" s="79"/>
      <c r="AN41" s="79">
        <v>400</v>
      </c>
      <c r="AO41" s="79">
        <v>6</v>
      </c>
      <c r="AP41" s="79"/>
      <c r="AQ41" s="79">
        <v>1</v>
      </c>
      <c r="AR41" s="79">
        <v>1</v>
      </c>
      <c r="AS41" s="79">
        <v>2.5</v>
      </c>
      <c r="AT41" s="79"/>
      <c r="AU41" s="79">
        <v>2</v>
      </c>
      <c r="AV41" s="79" t="s">
        <v>264</v>
      </c>
      <c r="AW41" s="79"/>
      <c r="AX41" s="80" t="s">
        <v>146</v>
      </c>
      <c r="AY41" s="79" t="s">
        <v>147</v>
      </c>
      <c r="AZ41" s="79">
        <v>-80</v>
      </c>
      <c r="BA41" s="79">
        <v>0.8</v>
      </c>
      <c r="BB41" s="79"/>
      <c r="BC41" s="79" t="s">
        <v>148</v>
      </c>
      <c r="BD41" s="79" t="s">
        <v>163</v>
      </c>
      <c r="BE41" s="79">
        <v>10</v>
      </c>
      <c r="BF41" s="79">
        <v>1</v>
      </c>
      <c r="BG41" s="79"/>
      <c r="BH41" s="79"/>
      <c r="BI41" s="79"/>
      <c r="BJ41" s="78" t="s">
        <v>265</v>
      </c>
      <c r="BK41" s="79">
        <v>60</v>
      </c>
      <c r="BL41" s="79">
        <v>1</v>
      </c>
      <c r="BM41" s="79">
        <v>20833</v>
      </c>
      <c r="BN41" s="79">
        <v>0.105</v>
      </c>
      <c r="BO41" s="79">
        <v>1.5</v>
      </c>
      <c r="BP41" s="79">
        <v>0.5</v>
      </c>
      <c r="BQ41" s="81">
        <f t="shared" si="0"/>
        <v>9.9998400000000007</v>
      </c>
      <c r="BR41" s="79">
        <v>0</v>
      </c>
      <c r="BS41" s="79">
        <v>0</v>
      </c>
      <c r="BT41" s="79">
        <v>0</v>
      </c>
      <c r="BU41" s="79">
        <v>10</v>
      </c>
      <c r="BV41" s="79" t="s">
        <v>151</v>
      </c>
      <c r="BW41" s="79"/>
      <c r="BX41" s="79"/>
      <c r="BY41" s="79"/>
      <c r="BZ41" s="79"/>
      <c r="CA41" s="79"/>
      <c r="CB41" s="79"/>
      <c r="CC41" s="79"/>
      <c r="CD41" s="79"/>
      <c r="CE41" s="81"/>
      <c r="CF41" s="79"/>
      <c r="CG41" s="79"/>
      <c r="CH41" s="79"/>
      <c r="CI41" s="79"/>
      <c r="CJ41" s="79"/>
      <c r="CK41" s="79"/>
      <c r="CL41" s="79"/>
      <c r="CM41" s="79"/>
      <c r="CN41" s="79"/>
      <c r="CO41" s="79"/>
      <c r="CP41" s="79"/>
      <c r="CQ41" s="79"/>
      <c r="CR41" s="79"/>
      <c r="CS41" s="81"/>
      <c r="CT41" s="79"/>
      <c r="CU41" s="79"/>
      <c r="CV41" s="79"/>
      <c r="CW41" s="79"/>
      <c r="CX41" s="79"/>
      <c r="CY41" s="79"/>
      <c r="CZ41" s="82" t="s">
        <v>152</v>
      </c>
      <c r="DA41" s="79"/>
      <c r="DB41" s="79" t="s">
        <v>153</v>
      </c>
      <c r="DC41" s="79"/>
      <c r="DD41" s="79">
        <v>4.5999999999999996</v>
      </c>
      <c r="DE41" s="79">
        <v>4</v>
      </c>
      <c r="DF41" s="86">
        <v>0.93159999999999998</v>
      </c>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86"/>
      <c r="EU41" s="79"/>
      <c r="EV41" s="79"/>
      <c r="EW41" s="79"/>
      <c r="EX41" s="79"/>
      <c r="EY41" s="79"/>
      <c r="EZ41" s="79"/>
      <c r="FA41" s="79"/>
      <c r="FB41" s="79"/>
      <c r="FC41" s="79"/>
      <c r="FD41" s="79"/>
      <c r="FE41" s="79"/>
      <c r="FF41" s="79"/>
      <c r="FG41" s="79"/>
      <c r="FH41" s="79"/>
      <c r="FI41" s="79"/>
    </row>
    <row r="42" spans="1:165" s="84" customFormat="1" ht="15" customHeight="1" x14ac:dyDescent="0.2">
      <c r="A42" s="84">
        <v>36</v>
      </c>
      <c r="B42" s="84" t="s">
        <v>133</v>
      </c>
      <c r="C42" s="78" t="s">
        <v>259</v>
      </c>
      <c r="D42" s="79" t="s">
        <v>241</v>
      </c>
      <c r="E42" s="79" t="s">
        <v>135</v>
      </c>
      <c r="F42" s="79" t="s">
        <v>136</v>
      </c>
      <c r="G42" s="79" t="s">
        <v>161</v>
      </c>
      <c r="H42" s="79">
        <v>1</v>
      </c>
      <c r="I42" s="79">
        <v>100</v>
      </c>
      <c r="J42" s="79" t="s">
        <v>138</v>
      </c>
      <c r="K42" s="80" t="s">
        <v>139</v>
      </c>
      <c r="L42" s="79">
        <v>90</v>
      </c>
      <c r="M42" s="79"/>
      <c r="N42" s="79" t="s">
        <v>140</v>
      </c>
      <c r="O42" s="79" t="s">
        <v>141</v>
      </c>
      <c r="P42" s="79"/>
      <c r="Q42" s="80" t="s">
        <v>142</v>
      </c>
      <c r="R42" s="79" t="s">
        <v>143</v>
      </c>
      <c r="S42" s="79"/>
      <c r="T42" s="79"/>
      <c r="U42" s="79"/>
      <c r="V42" s="79"/>
      <c r="W42" s="79" t="s">
        <v>143</v>
      </c>
      <c r="X42" s="79"/>
      <c r="Y42" s="78" t="s">
        <v>248</v>
      </c>
      <c r="Z42" s="79" t="s">
        <v>143</v>
      </c>
      <c r="AA42" s="79"/>
      <c r="AB42" s="78" t="s">
        <v>266</v>
      </c>
      <c r="AC42" s="79" t="s">
        <v>145</v>
      </c>
      <c r="AD42" s="79">
        <v>0.92578000000000005</v>
      </c>
      <c r="AE42" s="79"/>
      <c r="AF42" s="79">
        <v>8</v>
      </c>
      <c r="AG42" s="79">
        <v>0.1</v>
      </c>
      <c r="AH42" s="79">
        <v>5</v>
      </c>
      <c r="AI42" s="79"/>
      <c r="AJ42" s="79">
        <v>400</v>
      </c>
      <c r="AK42" s="79">
        <v>0</v>
      </c>
      <c r="AL42" s="79"/>
      <c r="AM42" s="79"/>
      <c r="AN42" s="79">
        <v>400</v>
      </c>
      <c r="AO42" s="79">
        <v>6</v>
      </c>
      <c r="AP42" s="79"/>
      <c r="AQ42" s="79">
        <v>1</v>
      </c>
      <c r="AR42" s="79">
        <v>1</v>
      </c>
      <c r="AS42" s="79">
        <v>2.5</v>
      </c>
      <c r="AT42" s="79"/>
      <c r="AU42" s="79">
        <v>2</v>
      </c>
      <c r="AV42" s="79" t="s">
        <v>264</v>
      </c>
      <c r="AW42" s="79"/>
      <c r="AX42" s="80" t="s">
        <v>146</v>
      </c>
      <c r="AY42" s="79" t="s">
        <v>147</v>
      </c>
      <c r="AZ42" s="79">
        <v>-80</v>
      </c>
      <c r="BA42" s="79">
        <v>0.8</v>
      </c>
      <c r="BB42" s="79"/>
      <c r="BC42" s="79" t="s">
        <v>148</v>
      </c>
      <c r="BD42" s="79" t="s">
        <v>163</v>
      </c>
      <c r="BE42" s="79">
        <v>10</v>
      </c>
      <c r="BF42" s="79">
        <v>1</v>
      </c>
      <c r="BG42" s="79"/>
      <c r="BH42" s="79"/>
      <c r="BI42" s="79"/>
      <c r="BJ42" s="78" t="s">
        <v>265</v>
      </c>
      <c r="BK42" s="79">
        <v>60</v>
      </c>
      <c r="BL42" s="79">
        <v>1</v>
      </c>
      <c r="BM42" s="79">
        <v>20833</v>
      </c>
      <c r="BN42" s="79">
        <v>0.105</v>
      </c>
      <c r="BO42" s="79">
        <v>1.5</v>
      </c>
      <c r="BP42" s="79">
        <v>0.5</v>
      </c>
      <c r="BQ42" s="81">
        <f t="shared" si="0"/>
        <v>9.9998400000000007</v>
      </c>
      <c r="BR42" s="79">
        <v>0</v>
      </c>
      <c r="BS42" s="79">
        <v>0</v>
      </c>
      <c r="BT42" s="79">
        <v>0</v>
      </c>
      <c r="BU42" s="79">
        <v>10</v>
      </c>
      <c r="BV42" s="79" t="s">
        <v>151</v>
      </c>
      <c r="BW42" s="79"/>
      <c r="BX42" s="79"/>
      <c r="BY42" s="79"/>
      <c r="BZ42" s="79"/>
      <c r="CA42" s="79"/>
      <c r="CB42" s="79"/>
      <c r="CC42" s="79"/>
      <c r="CD42" s="79"/>
      <c r="CE42" s="81"/>
      <c r="CF42" s="79"/>
      <c r="CG42" s="79"/>
      <c r="CH42" s="79"/>
      <c r="CI42" s="79"/>
      <c r="CJ42" s="79"/>
      <c r="CK42" s="79"/>
      <c r="CL42" s="79"/>
      <c r="CM42" s="79"/>
      <c r="CN42" s="79"/>
      <c r="CO42" s="79"/>
      <c r="CP42" s="79"/>
      <c r="CQ42" s="79"/>
      <c r="CR42" s="79"/>
      <c r="CS42" s="81"/>
      <c r="CT42" s="79"/>
      <c r="CU42" s="79"/>
      <c r="CV42" s="79"/>
      <c r="CW42" s="79"/>
      <c r="CX42" s="79"/>
      <c r="CY42" s="79"/>
      <c r="CZ42" s="82" t="s">
        <v>152</v>
      </c>
      <c r="DA42" s="79"/>
      <c r="DB42" s="79" t="s">
        <v>153</v>
      </c>
      <c r="DC42" s="79"/>
      <c r="DD42" s="79">
        <v>6.09</v>
      </c>
      <c r="DE42" s="79">
        <v>6</v>
      </c>
      <c r="DF42" s="86">
        <v>0.90359999999999996</v>
      </c>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79"/>
      <c r="ER42" s="79"/>
      <c r="ES42" s="79"/>
      <c r="ET42" s="86"/>
      <c r="EU42" s="79"/>
      <c r="EV42" s="79"/>
      <c r="EW42" s="79"/>
      <c r="EX42" s="79"/>
      <c r="EY42" s="79"/>
      <c r="EZ42" s="79"/>
      <c r="FA42" s="79"/>
      <c r="FB42" s="79"/>
      <c r="FC42" s="79"/>
      <c r="FD42" s="79"/>
      <c r="FE42" s="79"/>
      <c r="FF42" s="79"/>
      <c r="FG42" s="79"/>
      <c r="FH42" s="79"/>
      <c r="FI42" s="79"/>
    </row>
    <row r="43" spans="1:165" s="84" customFormat="1" ht="15" customHeight="1" x14ac:dyDescent="0.2">
      <c r="A43" s="84">
        <v>37</v>
      </c>
      <c r="B43" s="84" t="s">
        <v>133</v>
      </c>
      <c r="C43" s="78" t="s">
        <v>260</v>
      </c>
      <c r="D43" s="79" t="s">
        <v>241</v>
      </c>
      <c r="E43" s="79" t="s">
        <v>135</v>
      </c>
      <c r="F43" s="79" t="s">
        <v>136</v>
      </c>
      <c r="G43" s="79" t="s">
        <v>161</v>
      </c>
      <c r="H43" s="79">
        <v>1</v>
      </c>
      <c r="I43" s="79">
        <v>100</v>
      </c>
      <c r="J43" s="79" t="s">
        <v>138</v>
      </c>
      <c r="K43" s="80" t="s">
        <v>139</v>
      </c>
      <c r="L43" s="79">
        <v>90</v>
      </c>
      <c r="M43" s="79"/>
      <c r="N43" s="79" t="s">
        <v>140</v>
      </c>
      <c r="O43" s="79" t="s">
        <v>141</v>
      </c>
      <c r="P43" s="79"/>
      <c r="Q43" s="80" t="s">
        <v>142</v>
      </c>
      <c r="R43" s="79" t="s">
        <v>143</v>
      </c>
      <c r="S43" s="79"/>
      <c r="T43" s="79"/>
      <c r="U43" s="79"/>
      <c r="V43" s="79"/>
      <c r="W43" s="79" t="s">
        <v>143</v>
      </c>
      <c r="X43" s="79"/>
      <c r="Y43" s="78" t="s">
        <v>248</v>
      </c>
      <c r="Z43" s="79" t="s">
        <v>143</v>
      </c>
      <c r="AA43" s="79"/>
      <c r="AB43" s="78" t="s">
        <v>267</v>
      </c>
      <c r="AC43" s="79" t="s">
        <v>145</v>
      </c>
      <c r="AD43" s="79">
        <v>0.92578000000000005</v>
      </c>
      <c r="AE43" s="79"/>
      <c r="AF43" s="79">
        <v>8</v>
      </c>
      <c r="AG43" s="79">
        <v>0.1</v>
      </c>
      <c r="AH43" s="79">
        <v>5</v>
      </c>
      <c r="AI43" s="79"/>
      <c r="AJ43" s="79">
        <v>400</v>
      </c>
      <c r="AK43" s="79">
        <v>0</v>
      </c>
      <c r="AL43" s="79"/>
      <c r="AM43" s="79"/>
      <c r="AN43" s="79">
        <v>400</v>
      </c>
      <c r="AO43" s="79">
        <v>6</v>
      </c>
      <c r="AP43" s="79"/>
      <c r="AQ43" s="79">
        <v>1</v>
      </c>
      <c r="AR43" s="79">
        <v>1</v>
      </c>
      <c r="AS43" s="79">
        <v>2.5</v>
      </c>
      <c r="AT43" s="79"/>
      <c r="AU43" s="79">
        <v>2</v>
      </c>
      <c r="AV43" s="79" t="s">
        <v>264</v>
      </c>
      <c r="AW43" s="79"/>
      <c r="AX43" s="80" t="s">
        <v>146</v>
      </c>
      <c r="AY43" s="79" t="s">
        <v>147</v>
      </c>
      <c r="AZ43" s="79">
        <v>-80</v>
      </c>
      <c r="BA43" s="79">
        <v>0.8</v>
      </c>
      <c r="BB43" s="79"/>
      <c r="BC43" s="79" t="s">
        <v>148</v>
      </c>
      <c r="BD43" s="79" t="s">
        <v>163</v>
      </c>
      <c r="BE43" s="79">
        <v>10</v>
      </c>
      <c r="BF43" s="79">
        <v>1</v>
      </c>
      <c r="BG43" s="79"/>
      <c r="BH43" s="79"/>
      <c r="BI43" s="79"/>
      <c r="BJ43" s="78" t="s">
        <v>265</v>
      </c>
      <c r="BK43" s="79">
        <v>60</v>
      </c>
      <c r="BL43" s="79">
        <v>1</v>
      </c>
      <c r="BM43" s="79">
        <v>20833</v>
      </c>
      <c r="BN43" s="79">
        <v>0.105</v>
      </c>
      <c r="BO43" s="79">
        <v>1.5</v>
      </c>
      <c r="BP43" s="79">
        <v>0.5</v>
      </c>
      <c r="BQ43" s="81">
        <f t="shared" si="0"/>
        <v>9.9998400000000007</v>
      </c>
      <c r="BR43" s="79">
        <v>0</v>
      </c>
      <c r="BS43" s="79">
        <v>0</v>
      </c>
      <c r="BT43" s="79">
        <v>0</v>
      </c>
      <c r="BU43" s="79">
        <v>10</v>
      </c>
      <c r="BV43" s="78" t="s">
        <v>151</v>
      </c>
      <c r="BW43" s="79"/>
      <c r="BX43" s="79"/>
      <c r="BY43" s="79"/>
      <c r="BZ43" s="79"/>
      <c r="CA43" s="79"/>
      <c r="CB43" s="79"/>
      <c r="CC43" s="79"/>
      <c r="CD43" s="79"/>
      <c r="CE43" s="81"/>
      <c r="CF43" s="79"/>
      <c r="CG43" s="79"/>
      <c r="CH43" s="79"/>
      <c r="CI43" s="79"/>
      <c r="CJ43" s="79"/>
      <c r="CK43" s="79"/>
      <c r="CL43" s="79"/>
      <c r="CM43" s="79"/>
      <c r="CN43" s="79"/>
      <c r="CO43" s="79"/>
      <c r="CP43" s="79"/>
      <c r="CQ43" s="79"/>
      <c r="CR43" s="79"/>
      <c r="CS43" s="81"/>
      <c r="CT43" s="79"/>
      <c r="CU43" s="79"/>
      <c r="CV43" s="79"/>
      <c r="CW43" s="79"/>
      <c r="CX43" s="79"/>
      <c r="CY43" s="79"/>
      <c r="CZ43" s="82" t="s">
        <v>152</v>
      </c>
      <c r="DA43" s="79"/>
      <c r="DB43" s="79" t="s">
        <v>153</v>
      </c>
      <c r="DC43" s="79"/>
      <c r="DD43" s="79">
        <v>6.78</v>
      </c>
      <c r="DE43" s="79">
        <v>6</v>
      </c>
      <c r="DF43" s="86">
        <v>0.93459999999999999</v>
      </c>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79"/>
      <c r="ER43" s="79"/>
      <c r="ES43" s="79"/>
      <c r="ET43" s="86"/>
      <c r="EU43" s="79"/>
      <c r="EV43" s="79"/>
      <c r="EW43" s="79"/>
      <c r="EX43" s="79"/>
      <c r="EY43" s="79"/>
      <c r="EZ43" s="79"/>
      <c r="FA43" s="79"/>
      <c r="FB43" s="79"/>
      <c r="FC43" s="79"/>
      <c r="FD43" s="79"/>
      <c r="FE43" s="79"/>
      <c r="FF43" s="79"/>
      <c r="FG43" s="79"/>
      <c r="FH43" s="79"/>
      <c r="FI43" s="79"/>
    </row>
    <row r="44" spans="1:165" s="28" customFormat="1" ht="15" customHeight="1" x14ac:dyDescent="0.2">
      <c r="B44" s="29"/>
      <c r="C44" s="29"/>
      <c r="D44" s="29"/>
      <c r="E44" s="29"/>
      <c r="F44" s="29"/>
      <c r="G44" s="29"/>
      <c r="H44" s="29"/>
      <c r="I44" s="29"/>
      <c r="J44" s="29"/>
      <c r="K44" s="25"/>
      <c r="L44" s="29"/>
      <c r="M44" s="29"/>
      <c r="N44" s="29"/>
      <c r="O44" s="29"/>
      <c r="P44" s="29"/>
      <c r="Q44" s="25"/>
      <c r="R44" s="29"/>
      <c r="S44" s="29"/>
      <c r="T44" s="29"/>
      <c r="U44" s="29"/>
      <c r="V44" s="29"/>
      <c r="W44" s="29"/>
      <c r="X44" s="29"/>
      <c r="Y44" s="29"/>
      <c r="Z44" s="29"/>
      <c r="AA44" s="29"/>
      <c r="AC44" s="29"/>
      <c r="AD44" s="29"/>
      <c r="AE44" s="29"/>
      <c r="AF44" s="29"/>
      <c r="AG44" s="29"/>
      <c r="AH44" s="29"/>
      <c r="AI44" s="29"/>
      <c r="AJ44" s="29"/>
      <c r="AK44" s="29"/>
      <c r="AL44" s="29"/>
      <c r="AM44" s="29"/>
      <c r="AN44" s="29"/>
      <c r="AO44" s="29"/>
      <c r="AP44" s="29"/>
      <c r="AQ44" s="29"/>
      <c r="AR44" s="29"/>
      <c r="AS44" s="29"/>
      <c r="AT44" s="29"/>
      <c r="AU44" s="29"/>
      <c r="AV44" s="29"/>
      <c r="AW44" s="29"/>
      <c r="AX44" s="25"/>
      <c r="AY44" s="29"/>
      <c r="AZ44" s="29"/>
      <c r="BA44" s="29"/>
      <c r="BB44" s="29"/>
      <c r="BC44" s="29"/>
      <c r="BD44" s="29"/>
      <c r="BE44" s="29"/>
      <c r="BF44" s="29"/>
      <c r="BG44" s="29"/>
      <c r="BH44" s="29"/>
      <c r="BI44" s="29"/>
      <c r="BJ44" s="29"/>
      <c r="BK44" s="29"/>
      <c r="BL44" s="29"/>
      <c r="BM44" s="29"/>
      <c r="BN44" s="29"/>
      <c r="BO44" s="29"/>
      <c r="BP44" s="29"/>
      <c r="BQ44" s="67"/>
      <c r="BR44" s="29"/>
      <c r="BS44" s="29"/>
      <c r="BT44" s="29"/>
      <c r="BU44" s="29"/>
      <c r="BV44" s="29"/>
      <c r="BW44" s="29"/>
      <c r="BX44" s="29"/>
      <c r="BY44" s="29"/>
      <c r="BZ44" s="29"/>
      <c r="CA44" s="29"/>
      <c r="CB44" s="29"/>
      <c r="CC44" s="29"/>
      <c r="CD44" s="29"/>
      <c r="CE44" s="67"/>
      <c r="CF44" s="29"/>
      <c r="CG44" s="29"/>
      <c r="CH44" s="29"/>
      <c r="CI44" s="29"/>
      <c r="CJ44" s="29"/>
      <c r="CK44" s="29"/>
      <c r="CL44" s="29"/>
      <c r="CM44" s="29"/>
      <c r="CN44" s="29"/>
      <c r="CO44" s="29"/>
      <c r="CP44" s="29"/>
      <c r="CQ44" s="29"/>
      <c r="CR44" s="29"/>
      <c r="CS44" s="67"/>
      <c r="CT44" s="29"/>
      <c r="CU44" s="29"/>
      <c r="CV44" s="29"/>
      <c r="CW44" s="29"/>
      <c r="CX44" s="29"/>
      <c r="CY44" s="29"/>
      <c r="CZ44" s="68"/>
      <c r="DA44" s="29"/>
      <c r="DB44" s="29"/>
      <c r="DC44" s="29"/>
      <c r="DD44" s="29"/>
      <c r="DE44" s="70"/>
      <c r="DF44" s="63"/>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63"/>
      <c r="EU44" s="29"/>
      <c r="EV44" s="29"/>
      <c r="EW44" s="29"/>
      <c r="EX44" s="29"/>
      <c r="EY44" s="29"/>
      <c r="EZ44" s="29"/>
      <c r="FA44" s="29"/>
      <c r="FB44" s="29"/>
      <c r="FC44" s="29"/>
      <c r="FD44" s="29"/>
      <c r="FE44" s="29"/>
      <c r="FF44" s="29"/>
      <c r="FG44" s="29"/>
      <c r="FH44" s="29"/>
      <c r="FI44" s="29"/>
    </row>
    <row r="45" spans="1:165" s="28" customFormat="1" ht="15" customHeight="1" x14ac:dyDescent="0.2">
      <c r="B45" s="29"/>
      <c r="C45" s="29"/>
      <c r="D45" s="29"/>
      <c r="E45" s="29"/>
      <c r="F45" s="29"/>
      <c r="G45" s="29"/>
      <c r="H45" s="29"/>
      <c r="I45" s="29"/>
      <c r="J45" s="29"/>
      <c r="K45" s="25"/>
      <c r="L45" s="29"/>
      <c r="M45" s="29"/>
      <c r="N45" s="29"/>
      <c r="O45" s="29"/>
      <c r="P45" s="29"/>
      <c r="Q45" s="25"/>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5"/>
      <c r="AY45" s="29"/>
      <c r="AZ45" s="29"/>
      <c r="BA45" s="29"/>
      <c r="BB45" s="29"/>
      <c r="BC45" s="29"/>
      <c r="BD45" s="29"/>
      <c r="BE45" s="29"/>
      <c r="BF45" s="29"/>
      <c r="BG45" s="29"/>
      <c r="BH45" s="29"/>
      <c r="BI45" s="29"/>
      <c r="BJ45" s="29"/>
      <c r="BK45" s="29"/>
      <c r="BL45" s="29"/>
      <c r="BM45" s="29"/>
      <c r="BN45" s="29"/>
      <c r="BO45" s="29"/>
      <c r="BP45" s="29"/>
      <c r="BQ45" s="67"/>
      <c r="BR45" s="29"/>
      <c r="BS45" s="29"/>
      <c r="BT45" s="29"/>
      <c r="BU45" s="29"/>
      <c r="BV45" s="29"/>
      <c r="BW45" s="29"/>
      <c r="BX45" s="29"/>
      <c r="BY45" s="29"/>
      <c r="BZ45" s="29"/>
      <c r="CA45" s="29"/>
      <c r="CB45" s="29"/>
      <c r="CC45" s="29"/>
      <c r="CD45" s="29"/>
      <c r="CE45" s="67"/>
      <c r="CF45" s="29"/>
      <c r="CG45" s="29"/>
      <c r="CH45" s="29"/>
      <c r="CI45" s="29"/>
      <c r="CJ45" s="29"/>
      <c r="CK45" s="29"/>
      <c r="CL45" s="29"/>
      <c r="CM45" s="29"/>
      <c r="CN45" s="29"/>
      <c r="CO45" s="29"/>
      <c r="CP45" s="29"/>
      <c r="CQ45" s="29"/>
      <c r="CR45" s="29"/>
      <c r="CS45" s="67"/>
      <c r="CT45" s="29"/>
      <c r="CU45" s="29"/>
      <c r="CV45" s="29"/>
      <c r="CW45" s="29"/>
      <c r="CX45" s="29"/>
      <c r="CY45" s="29"/>
      <c r="CZ45" s="68"/>
      <c r="DA45" s="29"/>
      <c r="DB45" s="29"/>
      <c r="DC45" s="29"/>
      <c r="DD45" s="29"/>
      <c r="DE45" s="70"/>
      <c r="DF45" s="63"/>
      <c r="DG45" s="29"/>
      <c r="DH45" s="29"/>
      <c r="DI45" s="29"/>
      <c r="DJ45" s="29"/>
      <c r="DK45" s="29"/>
      <c r="DL45" s="29"/>
      <c r="DM45" s="29"/>
      <c r="DN45" s="29"/>
      <c r="DO45" s="29"/>
      <c r="DP45" s="29"/>
      <c r="DQ45" s="29"/>
      <c r="DR45" s="29"/>
      <c r="DS45" s="29"/>
      <c r="DT45" s="29"/>
      <c r="DU45" s="29"/>
      <c r="DV45" s="29"/>
      <c r="DW45" s="29"/>
      <c r="DX45" s="29"/>
      <c r="DY45" s="29"/>
      <c r="DZ45" s="29"/>
      <c r="EA45" s="29"/>
      <c r="EB45" s="29"/>
      <c r="EC45" s="29"/>
      <c r="ED45" s="29"/>
      <c r="EE45" s="29"/>
      <c r="EF45" s="29"/>
      <c r="EG45" s="29"/>
      <c r="EH45" s="29"/>
      <c r="EI45" s="29"/>
      <c r="EJ45" s="29"/>
      <c r="EK45" s="29"/>
      <c r="EL45" s="29"/>
      <c r="EM45" s="29"/>
      <c r="EN45" s="29"/>
      <c r="EO45" s="29"/>
      <c r="EP45" s="29"/>
      <c r="EQ45" s="29"/>
      <c r="ER45" s="29"/>
      <c r="ES45" s="29"/>
      <c r="ET45" s="63"/>
      <c r="EU45" s="29"/>
      <c r="EV45" s="29"/>
      <c r="EW45" s="29"/>
      <c r="EX45" s="29"/>
      <c r="EY45" s="29"/>
      <c r="EZ45" s="29"/>
      <c r="FA45" s="29"/>
      <c r="FB45" s="29"/>
      <c r="FC45" s="29"/>
      <c r="FD45" s="29"/>
      <c r="FE45" s="29"/>
      <c r="FF45" s="29"/>
      <c r="FG45" s="29"/>
      <c r="FH45" s="29"/>
      <c r="FI45" s="29"/>
    </row>
    <row r="46" spans="1:165" s="49" customFormat="1" ht="15" customHeight="1" x14ac:dyDescent="0.2">
      <c r="A46" s="28"/>
      <c r="B46" s="29"/>
      <c r="C46" s="29"/>
      <c r="D46" s="29"/>
      <c r="E46" s="29"/>
      <c r="F46" s="29"/>
      <c r="G46" s="29"/>
      <c r="H46" s="29"/>
      <c r="I46" s="29"/>
      <c r="J46" s="29"/>
      <c r="K46" s="25"/>
      <c r="L46" s="29"/>
      <c r="M46" s="29"/>
      <c r="N46" s="29"/>
      <c r="O46" s="29"/>
      <c r="P46" s="29"/>
      <c r="Q46" s="25"/>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5"/>
      <c r="AY46" s="29"/>
      <c r="AZ46" s="29"/>
      <c r="BA46" s="29"/>
      <c r="BB46" s="29"/>
      <c r="BC46" s="29"/>
      <c r="BD46" s="29"/>
      <c r="BE46" s="29"/>
      <c r="BF46" s="29"/>
      <c r="BG46" s="29"/>
      <c r="BH46" s="29"/>
      <c r="BI46" s="29"/>
      <c r="BJ46" s="29"/>
      <c r="BK46" s="29"/>
      <c r="BL46" s="29"/>
      <c r="BM46" s="29"/>
      <c r="BN46" s="29"/>
      <c r="BO46" s="29"/>
      <c r="BP46" s="29"/>
      <c r="BQ46" s="67"/>
      <c r="BR46" s="29"/>
      <c r="BS46" s="29"/>
      <c r="BT46" s="29"/>
      <c r="BU46" s="29"/>
      <c r="BV46" s="29"/>
      <c r="BW46" s="29"/>
      <c r="BX46" s="29"/>
      <c r="BY46" s="29"/>
      <c r="BZ46" s="29"/>
      <c r="CA46" s="29"/>
      <c r="CB46" s="29"/>
      <c r="CC46" s="29"/>
      <c r="CD46" s="29"/>
      <c r="CE46" s="67"/>
      <c r="CF46" s="29"/>
      <c r="CG46" s="29"/>
      <c r="CH46" s="29"/>
      <c r="CI46" s="29"/>
      <c r="CJ46" s="29"/>
      <c r="CK46" s="29"/>
      <c r="CL46" s="29"/>
      <c r="CM46" s="29"/>
      <c r="CN46" s="29"/>
      <c r="CO46" s="29"/>
      <c r="CP46" s="29"/>
      <c r="CQ46" s="29"/>
      <c r="CR46" s="29"/>
      <c r="CS46" s="67"/>
      <c r="CT46" s="29"/>
      <c r="CU46" s="29"/>
      <c r="CV46" s="29"/>
      <c r="CW46" s="29"/>
      <c r="CX46" s="29"/>
      <c r="CY46" s="29"/>
      <c r="CZ46" s="68"/>
      <c r="DA46" s="29"/>
      <c r="DB46" s="29"/>
      <c r="DC46" s="29"/>
      <c r="DD46" s="29"/>
      <c r="DE46" s="70"/>
      <c r="DF46" s="63"/>
      <c r="DG46" s="29"/>
      <c r="DH46" s="29"/>
      <c r="DI46" s="29"/>
      <c r="DJ46" s="29"/>
      <c r="DK46" s="29"/>
      <c r="DL46" s="29"/>
      <c r="DM46" s="29"/>
      <c r="DN46" s="29"/>
      <c r="DO46" s="29"/>
      <c r="DP46" s="29"/>
      <c r="DQ46" s="29"/>
      <c r="DR46" s="29"/>
      <c r="DS46" s="29"/>
      <c r="DT46" s="29"/>
      <c r="DU46" s="29"/>
      <c r="DV46" s="29"/>
      <c r="DW46" s="29"/>
      <c r="DX46" s="29"/>
      <c r="DY46" s="29"/>
      <c r="DZ46" s="29"/>
      <c r="EA46" s="29"/>
      <c r="EB46" s="29"/>
      <c r="EC46" s="29"/>
      <c r="ED46" s="29"/>
      <c r="EE46" s="29"/>
      <c r="EF46" s="29"/>
      <c r="EG46" s="29"/>
      <c r="EH46" s="29"/>
      <c r="EI46" s="29"/>
      <c r="EJ46" s="29"/>
      <c r="EK46" s="29"/>
      <c r="EL46" s="29"/>
      <c r="EM46" s="29"/>
      <c r="EN46" s="29"/>
      <c r="EO46" s="29"/>
      <c r="EP46" s="29"/>
      <c r="EQ46" s="29"/>
      <c r="ER46" s="29"/>
      <c r="ES46" s="29"/>
      <c r="ET46" s="63"/>
      <c r="EU46" s="29"/>
      <c r="EV46" s="29"/>
      <c r="EW46" s="29"/>
      <c r="EX46" s="29"/>
      <c r="EY46" s="29"/>
      <c r="EZ46" s="29"/>
      <c r="FA46" s="29"/>
      <c r="FB46" s="29"/>
      <c r="FC46" s="29"/>
      <c r="FD46" s="29"/>
      <c r="FE46" s="29"/>
      <c r="FF46" s="29"/>
      <c r="FG46" s="29"/>
      <c r="FH46" s="29"/>
      <c r="FI46" s="29"/>
    </row>
    <row r="47" spans="1:165" s="49" customFormat="1" ht="15" customHeight="1" x14ac:dyDescent="0.2">
      <c r="A47" s="28"/>
      <c r="B47" s="29"/>
      <c r="C47" s="29"/>
      <c r="D47" s="29"/>
      <c r="E47" s="29"/>
      <c r="F47" s="29"/>
      <c r="G47" s="29"/>
      <c r="H47" s="29"/>
      <c r="I47" s="29"/>
      <c r="J47" s="29"/>
      <c r="K47" s="25"/>
      <c r="L47" s="29"/>
      <c r="M47" s="29"/>
      <c r="N47" s="29"/>
      <c r="O47" s="29"/>
      <c r="P47" s="29"/>
      <c r="Q47" s="25"/>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5"/>
      <c r="AY47" s="29"/>
      <c r="AZ47" s="29"/>
      <c r="BA47" s="29"/>
      <c r="BB47" s="29"/>
      <c r="BC47" s="29"/>
      <c r="BD47" s="29"/>
      <c r="BE47" s="29"/>
      <c r="BF47" s="29"/>
      <c r="BG47" s="29"/>
      <c r="BH47" s="29"/>
      <c r="BI47" s="29"/>
      <c r="BJ47" s="29"/>
      <c r="BK47" s="29"/>
      <c r="BL47" s="29"/>
      <c r="BM47" s="29"/>
      <c r="BN47" s="29"/>
      <c r="BO47" s="29"/>
      <c r="BP47" s="29"/>
      <c r="BQ47" s="67"/>
      <c r="BR47" s="29"/>
      <c r="BS47" s="29"/>
      <c r="BT47" s="29"/>
      <c r="BU47" s="29"/>
      <c r="BV47" s="29"/>
      <c r="BW47" s="29"/>
      <c r="BX47" s="29"/>
      <c r="BY47" s="29"/>
      <c r="BZ47" s="29"/>
      <c r="CA47" s="29"/>
      <c r="CB47" s="29"/>
      <c r="CC47" s="29"/>
      <c r="CD47" s="29"/>
      <c r="CE47" s="67"/>
      <c r="CF47" s="29"/>
      <c r="CG47" s="29"/>
      <c r="CH47" s="29"/>
      <c r="CI47" s="29"/>
      <c r="CJ47" s="29"/>
      <c r="CK47" s="29"/>
      <c r="CL47" s="29"/>
      <c r="CM47" s="29"/>
      <c r="CN47" s="29"/>
      <c r="CO47" s="29"/>
      <c r="CP47" s="29"/>
      <c r="CQ47" s="29"/>
      <c r="CR47" s="29"/>
      <c r="CS47" s="67"/>
      <c r="CT47" s="29"/>
      <c r="CU47" s="29"/>
      <c r="CV47" s="29"/>
      <c r="CW47" s="29"/>
      <c r="CX47" s="29"/>
      <c r="CY47" s="29"/>
      <c r="CZ47" s="68"/>
      <c r="DA47" s="29"/>
      <c r="DB47" s="29"/>
      <c r="DC47" s="29"/>
      <c r="DD47" s="29"/>
      <c r="DE47" s="70"/>
      <c r="DF47" s="63"/>
      <c r="DG47" s="29"/>
      <c r="DH47" s="29"/>
      <c r="DI47" s="29"/>
      <c r="DJ47" s="29"/>
      <c r="DK47" s="29"/>
      <c r="DL47" s="29"/>
      <c r="DM47" s="29"/>
      <c r="DN47" s="29"/>
      <c r="DO47" s="29"/>
      <c r="DP47" s="29"/>
      <c r="DQ47" s="29"/>
      <c r="DR47" s="29"/>
      <c r="DS47" s="29"/>
      <c r="DT47" s="29"/>
      <c r="DU47" s="29"/>
      <c r="DV47" s="29"/>
      <c r="DW47" s="29"/>
      <c r="DX47" s="29"/>
      <c r="DY47" s="29"/>
      <c r="DZ47" s="29"/>
      <c r="EA47" s="29"/>
      <c r="EB47" s="29"/>
      <c r="EC47" s="29"/>
      <c r="ED47" s="29"/>
      <c r="EE47" s="29"/>
      <c r="EF47" s="29"/>
      <c r="EG47" s="29"/>
      <c r="EH47" s="29"/>
      <c r="EI47" s="29"/>
      <c r="EJ47" s="29"/>
      <c r="EK47" s="29"/>
      <c r="EL47" s="29"/>
      <c r="EM47" s="29"/>
      <c r="EN47" s="29"/>
      <c r="EO47" s="29"/>
      <c r="EP47" s="29"/>
      <c r="EQ47" s="29"/>
      <c r="ER47" s="29"/>
      <c r="ES47" s="29"/>
      <c r="ET47" s="63"/>
      <c r="EU47" s="29"/>
      <c r="EV47" s="29"/>
      <c r="EW47" s="29"/>
      <c r="EX47" s="29"/>
      <c r="EY47" s="29"/>
      <c r="EZ47" s="29"/>
      <c r="FA47" s="29"/>
      <c r="FB47" s="29"/>
      <c r="FC47" s="29"/>
      <c r="FD47" s="29"/>
      <c r="FE47" s="29"/>
      <c r="FF47" s="29"/>
      <c r="FG47" s="29"/>
      <c r="FH47" s="29"/>
      <c r="FI47" s="29"/>
    </row>
    <row r="48" spans="1:165" s="49" customFormat="1" ht="15" customHeight="1" x14ac:dyDescent="0.2">
      <c r="A48" s="28"/>
      <c r="B48" s="29"/>
      <c r="C48" s="29"/>
      <c r="D48" s="29"/>
      <c r="E48" s="29"/>
      <c r="F48" s="29"/>
      <c r="G48" s="29"/>
      <c r="H48" s="29"/>
      <c r="I48" s="29"/>
      <c r="J48" s="29"/>
      <c r="K48" s="25"/>
      <c r="L48" s="29"/>
      <c r="M48" s="29"/>
      <c r="N48" s="29"/>
      <c r="O48" s="29"/>
      <c r="P48" s="29"/>
      <c r="Q48" s="25"/>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5"/>
      <c r="AY48" s="29"/>
      <c r="AZ48" s="29"/>
      <c r="BA48" s="29"/>
      <c r="BB48" s="29"/>
      <c r="BC48" s="29"/>
      <c r="BD48" s="29"/>
      <c r="BE48" s="29"/>
      <c r="BF48" s="29"/>
      <c r="BG48" s="29"/>
      <c r="BH48" s="29"/>
      <c r="BI48" s="29"/>
      <c r="BJ48" s="29"/>
      <c r="BK48" s="29"/>
      <c r="BL48" s="29"/>
      <c r="BM48" s="29"/>
      <c r="BN48" s="29"/>
      <c r="BO48" s="29"/>
      <c r="BP48" s="29"/>
      <c r="BQ48" s="67"/>
      <c r="BR48" s="29"/>
      <c r="BS48" s="29"/>
      <c r="BT48" s="29"/>
      <c r="BU48" s="29"/>
      <c r="BV48" s="29"/>
      <c r="BW48" s="29"/>
      <c r="BX48" s="29"/>
      <c r="BY48" s="29"/>
      <c r="BZ48" s="29"/>
      <c r="CA48" s="29"/>
      <c r="CB48" s="29"/>
      <c r="CC48" s="29"/>
      <c r="CD48" s="29"/>
      <c r="CE48" s="67"/>
      <c r="CF48" s="29"/>
      <c r="CG48" s="29"/>
      <c r="CH48" s="29"/>
      <c r="CI48" s="29"/>
      <c r="CJ48" s="29"/>
      <c r="CK48" s="29"/>
      <c r="CL48" s="29"/>
      <c r="CM48" s="29"/>
      <c r="CN48" s="29"/>
      <c r="CO48" s="29"/>
      <c r="CP48" s="29"/>
      <c r="CQ48" s="29"/>
      <c r="CR48" s="29"/>
      <c r="CS48" s="67"/>
      <c r="CT48" s="29"/>
      <c r="CU48" s="29"/>
      <c r="CV48" s="29"/>
      <c r="CW48" s="29"/>
      <c r="CX48" s="29"/>
      <c r="CY48" s="29"/>
      <c r="CZ48" s="68"/>
      <c r="DA48" s="29"/>
      <c r="DB48" s="29"/>
      <c r="DC48" s="29"/>
      <c r="DD48" s="29"/>
      <c r="DE48" s="70"/>
      <c r="DF48" s="63"/>
      <c r="DG48" s="29"/>
      <c r="DH48" s="29"/>
      <c r="DI48" s="29"/>
      <c r="DJ48" s="29"/>
      <c r="DK48" s="29"/>
      <c r="DL48" s="29"/>
      <c r="DM48" s="29"/>
      <c r="DN48" s="29"/>
      <c r="DO48" s="29"/>
      <c r="DP48" s="29"/>
      <c r="DQ48" s="29"/>
      <c r="DR48" s="29"/>
      <c r="DS48" s="29"/>
      <c r="DT48" s="29"/>
      <c r="DU48" s="29"/>
      <c r="DV48" s="29"/>
      <c r="DW48" s="29"/>
      <c r="DX48" s="29"/>
      <c r="DY48" s="29"/>
      <c r="DZ48" s="29"/>
      <c r="EA48" s="29"/>
      <c r="EB48" s="29"/>
      <c r="EC48" s="29"/>
      <c r="ED48" s="29"/>
      <c r="EE48" s="29"/>
      <c r="EF48" s="29"/>
      <c r="EG48" s="29"/>
      <c r="EH48" s="29"/>
      <c r="EI48" s="29"/>
      <c r="EJ48" s="29"/>
      <c r="EK48" s="29"/>
      <c r="EL48" s="29"/>
      <c r="EM48" s="29"/>
      <c r="EN48" s="29"/>
      <c r="EO48" s="29"/>
      <c r="EP48" s="29"/>
      <c r="EQ48" s="29"/>
      <c r="ER48" s="29"/>
      <c r="ES48" s="29"/>
      <c r="ET48" s="63"/>
      <c r="EU48" s="29"/>
      <c r="EV48" s="29"/>
      <c r="EW48" s="29"/>
      <c r="EX48" s="29"/>
      <c r="EY48" s="29"/>
      <c r="EZ48" s="29"/>
      <c r="FA48" s="29"/>
      <c r="FB48" s="29"/>
      <c r="FC48" s="29"/>
      <c r="FD48" s="29"/>
      <c r="FE48" s="29"/>
      <c r="FF48" s="29"/>
      <c r="FG48" s="29"/>
      <c r="FH48" s="29"/>
      <c r="FI48" s="29"/>
    </row>
    <row r="49" spans="1:165" s="49" customFormat="1" ht="15" customHeight="1" x14ac:dyDescent="0.2">
      <c r="A49" s="28"/>
      <c r="B49" s="29"/>
      <c r="C49" s="29"/>
      <c r="D49" s="29"/>
      <c r="E49" s="29"/>
      <c r="F49" s="29"/>
      <c r="G49" s="29"/>
      <c r="H49" s="29"/>
      <c r="I49" s="29"/>
      <c r="J49" s="29"/>
      <c r="K49" s="25"/>
      <c r="L49" s="29"/>
      <c r="M49" s="29"/>
      <c r="N49" s="29"/>
      <c r="O49" s="29"/>
      <c r="P49" s="29"/>
      <c r="Q49" s="25"/>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5"/>
      <c r="AY49" s="29"/>
      <c r="AZ49" s="29"/>
      <c r="BA49" s="29"/>
      <c r="BB49" s="29"/>
      <c r="BC49" s="29"/>
      <c r="BD49" s="29"/>
      <c r="BE49" s="29"/>
      <c r="BF49" s="29"/>
      <c r="BG49" s="29"/>
      <c r="BH49" s="29"/>
      <c r="BI49" s="29"/>
      <c r="BJ49" s="29"/>
      <c r="BK49" s="29"/>
      <c r="BL49" s="29"/>
      <c r="BM49" s="29"/>
      <c r="BN49" s="29"/>
      <c r="BO49" s="29"/>
      <c r="BP49" s="29"/>
      <c r="BQ49" s="67"/>
      <c r="BR49" s="29"/>
      <c r="BS49" s="29"/>
      <c r="BT49" s="29"/>
      <c r="BU49" s="29"/>
      <c r="BV49" s="29"/>
      <c r="BW49" s="29"/>
      <c r="BX49" s="29"/>
      <c r="BY49" s="29"/>
      <c r="BZ49" s="29"/>
      <c r="CA49" s="29"/>
      <c r="CB49" s="29"/>
      <c r="CC49" s="29"/>
      <c r="CD49" s="29"/>
      <c r="CE49" s="67"/>
      <c r="CF49" s="29"/>
      <c r="CG49" s="29"/>
      <c r="CH49" s="29"/>
      <c r="CI49" s="29"/>
      <c r="CJ49" s="29"/>
      <c r="CK49" s="29"/>
      <c r="CL49" s="29"/>
      <c r="CM49" s="29"/>
      <c r="CN49" s="29"/>
      <c r="CO49" s="29"/>
      <c r="CP49" s="29"/>
      <c r="CQ49" s="29"/>
      <c r="CR49" s="29"/>
      <c r="CS49" s="67"/>
      <c r="CT49" s="29"/>
      <c r="CU49" s="29"/>
      <c r="CV49" s="29"/>
      <c r="CW49" s="29"/>
      <c r="CX49" s="29"/>
      <c r="CY49" s="29"/>
      <c r="CZ49" s="68"/>
      <c r="DA49" s="29"/>
      <c r="DB49" s="29"/>
      <c r="DC49" s="29"/>
      <c r="DD49" s="29"/>
      <c r="DE49" s="70"/>
      <c r="DF49" s="63"/>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63"/>
      <c r="EU49" s="29"/>
      <c r="EV49" s="29"/>
      <c r="EW49" s="29"/>
      <c r="EX49" s="29"/>
      <c r="EY49" s="29"/>
      <c r="EZ49" s="29"/>
      <c r="FA49" s="29"/>
      <c r="FB49" s="29"/>
      <c r="FC49" s="29"/>
      <c r="FD49" s="29"/>
      <c r="FE49" s="29"/>
      <c r="FF49" s="29"/>
      <c r="FG49" s="29"/>
      <c r="FH49" s="29"/>
      <c r="FI49" s="29"/>
    </row>
    <row r="50" spans="1:165" s="49" customFormat="1" ht="15" customHeight="1" x14ac:dyDescent="0.2">
      <c r="A50" s="28"/>
      <c r="B50" s="29"/>
      <c r="C50" s="29"/>
      <c r="D50" s="29"/>
      <c r="E50" s="29"/>
      <c r="F50" s="29"/>
      <c r="G50" s="29"/>
      <c r="H50" s="29"/>
      <c r="I50" s="29"/>
      <c r="J50" s="29"/>
      <c r="K50" s="25"/>
      <c r="L50" s="29"/>
      <c r="M50" s="29"/>
      <c r="N50" s="29"/>
      <c r="O50" s="29"/>
      <c r="P50" s="29"/>
      <c r="Q50" s="25"/>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5"/>
      <c r="AY50" s="29"/>
      <c r="AZ50" s="29"/>
      <c r="BA50" s="29"/>
      <c r="BB50" s="29"/>
      <c r="BC50" s="29"/>
      <c r="BD50" s="29"/>
      <c r="BE50" s="29"/>
      <c r="BF50" s="29"/>
      <c r="BG50" s="29"/>
      <c r="BH50" s="29"/>
      <c r="BI50" s="29"/>
      <c r="BJ50" s="29"/>
      <c r="BK50" s="29"/>
      <c r="BL50" s="29"/>
      <c r="BM50" s="29"/>
      <c r="BN50" s="29"/>
      <c r="BO50" s="29"/>
      <c r="BP50" s="29"/>
      <c r="BQ50" s="67"/>
      <c r="BR50" s="29"/>
      <c r="BS50" s="29"/>
      <c r="BT50" s="29"/>
      <c r="BU50" s="29"/>
      <c r="BV50" s="29"/>
      <c r="BW50" s="29"/>
      <c r="BX50" s="29"/>
      <c r="BY50" s="29"/>
      <c r="BZ50" s="29"/>
      <c r="CA50" s="29"/>
      <c r="CB50" s="29"/>
      <c r="CC50" s="29"/>
      <c r="CD50" s="29"/>
      <c r="CE50" s="67"/>
      <c r="CF50" s="29"/>
      <c r="CG50" s="29"/>
      <c r="CH50" s="29"/>
      <c r="CI50" s="29"/>
      <c r="CJ50" s="29"/>
      <c r="CK50" s="29"/>
      <c r="CL50" s="29"/>
      <c r="CM50" s="29"/>
      <c r="CN50" s="29"/>
      <c r="CO50" s="29"/>
      <c r="CP50" s="29"/>
      <c r="CQ50" s="29"/>
      <c r="CR50" s="29"/>
      <c r="CS50" s="67"/>
      <c r="CT50" s="29"/>
      <c r="CU50" s="29"/>
      <c r="CV50" s="29"/>
      <c r="CW50" s="29"/>
      <c r="CX50" s="29"/>
      <c r="CY50" s="29"/>
      <c r="CZ50" s="68"/>
      <c r="DA50" s="29"/>
      <c r="DB50" s="29"/>
      <c r="DC50" s="29"/>
      <c r="DD50" s="29"/>
      <c r="DE50" s="70"/>
      <c r="DF50" s="63"/>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63"/>
      <c r="EU50" s="29"/>
      <c r="EV50" s="29"/>
      <c r="EW50" s="29"/>
      <c r="EX50" s="29"/>
      <c r="EY50" s="29"/>
      <c r="EZ50" s="29"/>
      <c r="FA50" s="29"/>
      <c r="FB50" s="29"/>
      <c r="FC50" s="29"/>
      <c r="FD50" s="29"/>
      <c r="FE50" s="29"/>
      <c r="FF50" s="29"/>
      <c r="FG50" s="29"/>
      <c r="FH50" s="29"/>
      <c r="FI50" s="29"/>
    </row>
    <row r="51" spans="1:165" s="28" customFormat="1" ht="15" customHeight="1" x14ac:dyDescent="0.2">
      <c r="B51" s="29"/>
      <c r="C51" s="29"/>
      <c r="D51" s="29"/>
      <c r="E51" s="29"/>
      <c r="F51" s="29"/>
      <c r="G51" s="29"/>
      <c r="H51" s="29"/>
      <c r="I51" s="29"/>
      <c r="J51" s="29"/>
      <c r="K51" s="25"/>
      <c r="L51" s="29"/>
      <c r="M51" s="29"/>
      <c r="N51" s="29"/>
      <c r="O51" s="29"/>
      <c r="P51" s="29"/>
      <c r="Q51" s="25"/>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5"/>
      <c r="AY51" s="29"/>
      <c r="AZ51" s="29"/>
      <c r="BA51" s="29"/>
      <c r="BB51" s="29"/>
      <c r="BC51" s="29"/>
      <c r="BD51" s="29"/>
      <c r="BE51" s="29"/>
      <c r="BF51" s="29"/>
      <c r="BG51" s="29"/>
      <c r="BH51" s="29"/>
      <c r="BI51" s="29"/>
      <c r="BJ51" s="29"/>
      <c r="BK51" s="29"/>
      <c r="BL51" s="29"/>
      <c r="BM51" s="29"/>
      <c r="BN51" s="29"/>
      <c r="BO51" s="29"/>
      <c r="BP51" s="29"/>
      <c r="BQ51" s="67"/>
      <c r="BR51" s="29"/>
      <c r="BS51" s="29"/>
      <c r="BT51" s="29"/>
      <c r="BU51" s="29"/>
      <c r="BV51" s="29"/>
      <c r="BW51" s="29"/>
      <c r="BX51" s="29"/>
      <c r="BY51" s="29"/>
      <c r="BZ51" s="29"/>
      <c r="CA51" s="29"/>
      <c r="CB51" s="29"/>
      <c r="CC51" s="29"/>
      <c r="CD51" s="29"/>
      <c r="CE51" s="67"/>
      <c r="CF51" s="29"/>
      <c r="CG51" s="29"/>
      <c r="CH51" s="29"/>
      <c r="CI51" s="29"/>
      <c r="CJ51" s="29"/>
      <c r="CK51" s="29"/>
      <c r="CL51" s="29"/>
      <c r="CM51" s="29"/>
      <c r="CN51" s="29"/>
      <c r="CO51" s="29"/>
      <c r="CP51" s="29"/>
      <c r="CQ51" s="29"/>
      <c r="CR51" s="29"/>
      <c r="CS51" s="67"/>
      <c r="CT51" s="29"/>
      <c r="CU51" s="29"/>
      <c r="CV51" s="29"/>
      <c r="CW51" s="29"/>
      <c r="CX51" s="29"/>
      <c r="CY51" s="29"/>
      <c r="CZ51" s="68"/>
      <c r="DA51" s="29"/>
      <c r="DB51" s="29"/>
      <c r="DC51" s="29"/>
      <c r="DD51" s="29"/>
      <c r="DE51" s="70"/>
      <c r="DF51" s="63"/>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63"/>
      <c r="EU51" s="29"/>
      <c r="EV51" s="29"/>
      <c r="EW51" s="29"/>
      <c r="EX51" s="29"/>
      <c r="EY51" s="29"/>
      <c r="EZ51" s="29"/>
      <c r="FA51" s="29"/>
      <c r="FB51" s="29"/>
      <c r="FC51" s="29"/>
      <c r="FD51" s="29"/>
      <c r="FE51" s="29"/>
      <c r="FF51" s="29"/>
      <c r="FG51" s="29"/>
      <c r="FH51" s="29"/>
      <c r="FI51" s="29"/>
    </row>
    <row r="52" spans="1:165" s="28" customFormat="1" ht="15" customHeight="1" x14ac:dyDescent="0.2">
      <c r="B52" s="29"/>
      <c r="C52" s="29"/>
      <c r="D52" s="29"/>
      <c r="E52" s="29"/>
      <c r="F52" s="29"/>
      <c r="G52" s="29"/>
      <c r="H52" s="29"/>
      <c r="I52" s="29"/>
      <c r="J52" s="29"/>
      <c r="K52" s="25"/>
      <c r="L52" s="29"/>
      <c r="M52" s="29"/>
      <c r="N52" s="29"/>
      <c r="O52" s="29"/>
      <c r="P52" s="29"/>
      <c r="Q52" s="25"/>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5"/>
      <c r="AY52" s="29"/>
      <c r="AZ52" s="29"/>
      <c r="BA52" s="29"/>
      <c r="BB52" s="29"/>
      <c r="BC52" s="29"/>
      <c r="BD52" s="29"/>
      <c r="BE52" s="29"/>
      <c r="BF52" s="29"/>
      <c r="BG52" s="29"/>
      <c r="BH52" s="29"/>
      <c r="BI52" s="29"/>
      <c r="BJ52" s="29"/>
      <c r="BK52" s="29"/>
      <c r="BL52" s="29"/>
      <c r="BM52" s="29"/>
      <c r="BN52" s="29"/>
      <c r="BO52" s="29"/>
      <c r="BP52" s="29"/>
      <c r="BQ52" s="67"/>
      <c r="BR52" s="29"/>
      <c r="BS52" s="29"/>
      <c r="BT52" s="29"/>
      <c r="BU52" s="29"/>
      <c r="BV52" s="29"/>
      <c r="BW52" s="29"/>
      <c r="BX52" s="29"/>
      <c r="BY52" s="29"/>
      <c r="BZ52" s="29"/>
      <c r="CA52" s="29"/>
      <c r="CB52" s="29"/>
      <c r="CC52" s="29"/>
      <c r="CD52" s="29"/>
      <c r="CE52" s="67"/>
      <c r="CF52" s="29"/>
      <c r="CG52" s="29"/>
      <c r="CH52" s="29"/>
      <c r="CI52" s="29"/>
      <c r="CJ52" s="29"/>
      <c r="CK52" s="29"/>
      <c r="CL52" s="29"/>
      <c r="CM52" s="29"/>
      <c r="CN52" s="29"/>
      <c r="CO52" s="29"/>
      <c r="CP52" s="29"/>
      <c r="CQ52" s="29"/>
      <c r="CR52" s="29"/>
      <c r="CS52" s="67"/>
      <c r="CT52" s="29"/>
      <c r="CU52" s="29"/>
      <c r="CV52" s="29"/>
      <c r="CW52" s="29"/>
      <c r="CX52" s="29"/>
      <c r="CY52" s="29"/>
      <c r="CZ52" s="68"/>
      <c r="DA52" s="29"/>
      <c r="DB52" s="29"/>
      <c r="DC52" s="29"/>
      <c r="DD52" s="29"/>
      <c r="DE52" s="70"/>
      <c r="DF52" s="63"/>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63"/>
      <c r="EU52" s="29"/>
      <c r="EV52" s="29"/>
      <c r="EW52" s="29"/>
      <c r="EX52" s="29"/>
      <c r="EY52" s="29"/>
      <c r="EZ52" s="29"/>
      <c r="FA52" s="29"/>
      <c r="FB52" s="29"/>
      <c r="FC52" s="29"/>
      <c r="FD52" s="29"/>
      <c r="FE52" s="29"/>
      <c r="FF52" s="29"/>
      <c r="FG52" s="29"/>
      <c r="FH52" s="29"/>
      <c r="FI52" s="29"/>
    </row>
    <row r="53" spans="1:165" s="28" customFormat="1" ht="15" customHeight="1" x14ac:dyDescent="0.2">
      <c r="B53" s="29"/>
      <c r="C53" s="29"/>
      <c r="D53" s="29"/>
      <c r="E53" s="29"/>
      <c r="F53" s="29"/>
      <c r="G53" s="29"/>
      <c r="H53" s="29"/>
      <c r="I53" s="29"/>
      <c r="J53" s="29"/>
      <c r="K53" s="25"/>
      <c r="L53" s="29"/>
      <c r="M53" s="29"/>
      <c r="N53" s="29"/>
      <c r="O53" s="29"/>
      <c r="P53" s="29"/>
      <c r="Q53" s="25"/>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5"/>
      <c r="AY53" s="29"/>
      <c r="AZ53" s="29"/>
      <c r="BA53" s="29"/>
      <c r="BB53" s="29"/>
      <c r="BC53" s="29"/>
      <c r="BD53" s="29"/>
      <c r="BE53" s="29"/>
      <c r="BF53" s="29"/>
      <c r="BG53" s="29"/>
      <c r="BH53" s="29"/>
      <c r="BI53" s="29"/>
      <c r="BJ53" s="29"/>
      <c r="BK53" s="29"/>
      <c r="BL53" s="29"/>
      <c r="BM53" s="29"/>
      <c r="BN53" s="29"/>
      <c r="BO53" s="29"/>
      <c r="BP53" s="29"/>
      <c r="BQ53" s="67"/>
      <c r="BR53" s="29"/>
      <c r="BS53" s="29"/>
      <c r="BT53" s="29"/>
      <c r="BU53" s="29"/>
      <c r="BV53" s="29"/>
      <c r="BW53" s="29"/>
      <c r="BX53" s="29"/>
      <c r="BY53" s="29"/>
      <c r="BZ53" s="29"/>
      <c r="CA53" s="29"/>
      <c r="CB53" s="29"/>
      <c r="CC53" s="29"/>
      <c r="CD53" s="29"/>
      <c r="CE53" s="67"/>
      <c r="CF53" s="29"/>
      <c r="CG53" s="29"/>
      <c r="CH53" s="29"/>
      <c r="CI53" s="29"/>
      <c r="CJ53" s="29"/>
      <c r="CK53" s="29"/>
      <c r="CL53" s="29"/>
      <c r="CM53" s="29"/>
      <c r="CN53" s="29"/>
      <c r="CO53" s="29"/>
      <c r="CP53" s="29"/>
      <c r="CQ53" s="29"/>
      <c r="CR53" s="29"/>
      <c r="CS53" s="67"/>
      <c r="CT53" s="29"/>
      <c r="CU53" s="29"/>
      <c r="CV53" s="29"/>
      <c r="CW53" s="29"/>
      <c r="CX53" s="29"/>
      <c r="CY53" s="29"/>
      <c r="CZ53" s="68"/>
      <c r="DA53" s="29"/>
      <c r="DB53" s="29"/>
      <c r="DC53" s="29"/>
      <c r="DD53" s="29"/>
      <c r="DE53" s="70"/>
      <c r="DF53" s="63"/>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63"/>
      <c r="EU53" s="29"/>
      <c r="EV53" s="29"/>
      <c r="EW53" s="29"/>
      <c r="EX53" s="29"/>
      <c r="EY53" s="29"/>
      <c r="EZ53" s="29"/>
      <c r="FA53" s="29"/>
      <c r="FB53" s="29"/>
      <c r="FC53" s="29"/>
      <c r="FD53" s="29"/>
      <c r="FE53" s="29"/>
      <c r="FF53" s="29"/>
      <c r="FG53" s="29"/>
      <c r="FH53" s="29"/>
      <c r="FI53" s="29"/>
    </row>
    <row r="54" spans="1:165" s="28" customFormat="1" ht="15" customHeight="1" x14ac:dyDescent="0.2">
      <c r="B54" s="29"/>
      <c r="C54" s="29"/>
      <c r="D54" s="29"/>
      <c r="E54" s="29"/>
      <c r="F54" s="29"/>
      <c r="G54" s="29"/>
      <c r="H54" s="29"/>
      <c r="I54" s="29"/>
      <c r="J54" s="29"/>
      <c r="K54" s="25"/>
      <c r="L54" s="29"/>
      <c r="M54" s="29"/>
      <c r="N54" s="29"/>
      <c r="O54" s="29"/>
      <c r="P54" s="29"/>
      <c r="Q54" s="25"/>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5"/>
      <c r="AY54" s="29"/>
      <c r="AZ54" s="29"/>
      <c r="BA54" s="29"/>
      <c r="BB54" s="29"/>
      <c r="BC54" s="29"/>
      <c r="BD54" s="29"/>
      <c r="BE54" s="29"/>
      <c r="BF54" s="29"/>
      <c r="BG54" s="29"/>
      <c r="BH54" s="29"/>
      <c r="BI54" s="29"/>
      <c r="BJ54" s="29"/>
      <c r="BK54" s="29"/>
      <c r="BL54" s="29"/>
      <c r="BM54" s="29"/>
      <c r="BN54" s="29"/>
      <c r="BO54" s="29"/>
      <c r="BP54" s="29"/>
      <c r="BQ54" s="67"/>
      <c r="BR54" s="29"/>
      <c r="BS54" s="29"/>
      <c r="BT54" s="29"/>
      <c r="BU54" s="29"/>
      <c r="BV54" s="29"/>
      <c r="BW54" s="29"/>
      <c r="BX54" s="29"/>
      <c r="BY54" s="29"/>
      <c r="BZ54" s="29"/>
      <c r="CA54" s="29"/>
      <c r="CB54" s="29"/>
      <c r="CC54" s="29"/>
      <c r="CD54" s="29"/>
      <c r="CE54" s="67"/>
      <c r="CF54" s="29"/>
      <c r="CG54" s="29"/>
      <c r="CH54" s="29"/>
      <c r="CI54" s="29"/>
      <c r="CJ54" s="29"/>
      <c r="CK54" s="29"/>
      <c r="CL54" s="29"/>
      <c r="CM54" s="29"/>
      <c r="CN54" s="29"/>
      <c r="CO54" s="29"/>
      <c r="CP54" s="29"/>
      <c r="CQ54" s="29"/>
      <c r="CR54" s="29"/>
      <c r="CS54" s="67"/>
      <c r="CT54" s="29"/>
      <c r="CU54" s="29"/>
      <c r="CV54" s="29"/>
      <c r="CW54" s="29"/>
      <c r="CX54" s="29"/>
      <c r="CY54" s="29"/>
      <c r="CZ54" s="68"/>
      <c r="DA54" s="29"/>
      <c r="DB54" s="29"/>
      <c r="DC54" s="29"/>
      <c r="DD54" s="29"/>
      <c r="DE54" s="70"/>
      <c r="DF54" s="63"/>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63"/>
      <c r="EU54" s="29"/>
      <c r="EV54" s="29"/>
      <c r="EW54" s="29"/>
      <c r="EX54" s="29"/>
      <c r="EY54" s="29"/>
      <c r="EZ54" s="29"/>
      <c r="FA54" s="29"/>
      <c r="FB54" s="29"/>
      <c r="FC54" s="29"/>
      <c r="FD54" s="29"/>
      <c r="FE54" s="29"/>
      <c r="FF54" s="29"/>
      <c r="FG54" s="29"/>
      <c r="FH54" s="29"/>
      <c r="FI54" s="29"/>
    </row>
    <row r="55" spans="1:165" s="28" customFormat="1" ht="15" customHeight="1" x14ac:dyDescent="0.2">
      <c r="B55" s="29"/>
      <c r="C55" s="29"/>
      <c r="D55" s="29"/>
      <c r="E55" s="29"/>
      <c r="F55" s="29"/>
      <c r="G55" s="29"/>
      <c r="H55" s="29"/>
      <c r="I55" s="29"/>
      <c r="J55" s="29"/>
      <c r="K55" s="25"/>
      <c r="L55" s="29"/>
      <c r="M55" s="29"/>
      <c r="N55" s="29"/>
      <c r="O55" s="29"/>
      <c r="P55" s="29"/>
      <c r="Q55" s="25"/>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5"/>
      <c r="AY55" s="29"/>
      <c r="AZ55" s="29"/>
      <c r="BA55" s="29"/>
      <c r="BB55" s="29"/>
      <c r="BC55" s="29"/>
      <c r="BD55" s="29"/>
      <c r="BE55" s="29"/>
      <c r="BF55" s="29"/>
      <c r="BG55" s="29"/>
      <c r="BH55" s="29"/>
      <c r="BI55" s="29"/>
      <c r="BJ55" s="29"/>
      <c r="BK55" s="29"/>
      <c r="BL55" s="29"/>
      <c r="BM55" s="29"/>
      <c r="BN55" s="29"/>
      <c r="BO55" s="29"/>
      <c r="BP55" s="29"/>
      <c r="BQ55" s="67"/>
      <c r="BR55" s="29"/>
      <c r="BS55" s="29"/>
      <c r="BT55" s="29"/>
      <c r="BU55" s="29"/>
      <c r="BV55" s="29"/>
      <c r="BW55" s="29"/>
      <c r="BX55" s="29"/>
      <c r="BY55" s="29"/>
      <c r="BZ55" s="29"/>
      <c r="CA55" s="29"/>
      <c r="CB55" s="29"/>
      <c r="CC55" s="29"/>
      <c r="CD55" s="29"/>
      <c r="CE55" s="67"/>
      <c r="CF55" s="29"/>
      <c r="CG55" s="29"/>
      <c r="CH55" s="29"/>
      <c r="CI55" s="29"/>
      <c r="CJ55" s="29"/>
      <c r="CK55" s="29"/>
      <c r="CL55" s="29"/>
      <c r="CM55" s="29"/>
      <c r="CN55" s="29"/>
      <c r="CO55" s="29"/>
      <c r="CP55" s="29"/>
      <c r="CQ55" s="29"/>
      <c r="CR55" s="29"/>
      <c r="CS55" s="67"/>
      <c r="CT55" s="29"/>
      <c r="CU55" s="29"/>
      <c r="CV55" s="29"/>
      <c r="CW55" s="29"/>
      <c r="CX55" s="29"/>
      <c r="CY55" s="29"/>
      <c r="CZ55" s="68"/>
      <c r="DA55" s="29"/>
      <c r="DB55" s="29"/>
      <c r="DC55" s="29"/>
      <c r="DD55" s="29"/>
      <c r="DE55" s="70"/>
      <c r="DF55" s="63"/>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63"/>
      <c r="EU55" s="29"/>
      <c r="EV55" s="29"/>
      <c r="EW55" s="29"/>
      <c r="EX55" s="29"/>
      <c r="EY55" s="29"/>
      <c r="EZ55" s="29"/>
      <c r="FA55" s="29"/>
      <c r="FB55" s="29"/>
      <c r="FC55" s="29"/>
      <c r="FD55" s="29"/>
      <c r="FE55" s="29"/>
      <c r="FF55" s="29"/>
      <c r="FG55" s="29"/>
      <c r="FH55" s="29"/>
      <c r="FI55" s="29"/>
    </row>
    <row r="56" spans="1:165" s="28" customFormat="1" ht="15" customHeight="1" x14ac:dyDescent="0.2">
      <c r="D56" s="29"/>
      <c r="K56" s="40"/>
      <c r="Q56" s="40"/>
      <c r="AX56" s="40"/>
      <c r="BQ56" s="67"/>
      <c r="CE56" s="67"/>
      <c r="CS56" s="67"/>
      <c r="CZ56" s="49"/>
      <c r="DE56" s="70"/>
      <c r="DF56" s="55"/>
      <c r="ET56" s="55"/>
    </row>
    <row r="57" spans="1:165" s="28" customFormat="1" ht="15" customHeight="1" x14ac:dyDescent="0.2">
      <c r="D57" s="29"/>
      <c r="K57" s="40"/>
      <c r="Q57" s="40"/>
      <c r="AX57" s="40"/>
      <c r="BQ57" s="67"/>
      <c r="CE57" s="67"/>
      <c r="CS57" s="67"/>
      <c r="CZ57" s="49"/>
      <c r="DE57" s="70"/>
      <c r="DF57" s="55"/>
      <c r="ET57" s="55"/>
    </row>
    <row r="58" spans="1:165" s="28" customFormat="1" ht="15" customHeight="1" x14ac:dyDescent="0.2">
      <c r="D58" s="29"/>
      <c r="K58" s="40"/>
      <c r="Q58" s="40"/>
      <c r="AX58" s="40"/>
      <c r="BQ58" s="67"/>
      <c r="CE58" s="67"/>
      <c r="CS58" s="67"/>
      <c r="CZ58" s="49"/>
      <c r="DE58" s="72"/>
      <c r="DF58" s="55"/>
      <c r="ET58" s="55"/>
    </row>
    <row r="59" spans="1:165" s="28" customFormat="1" ht="15" customHeight="1" x14ac:dyDescent="0.2">
      <c r="D59" s="29"/>
      <c r="K59" s="40"/>
      <c r="Q59" s="40"/>
      <c r="AX59" s="40"/>
      <c r="BQ59" s="67"/>
      <c r="CE59" s="67"/>
      <c r="CS59" s="67"/>
      <c r="CZ59" s="49"/>
      <c r="DE59" s="72"/>
      <c r="DF59" s="55"/>
      <c r="ET59" s="55"/>
    </row>
    <row r="60" spans="1:165" s="28" customFormat="1" ht="15" customHeight="1" x14ac:dyDescent="0.2">
      <c r="D60" s="29"/>
      <c r="K60" s="40"/>
      <c r="Q60" s="40"/>
      <c r="AX60" s="40"/>
      <c r="BQ60" s="67"/>
      <c r="CE60" s="67"/>
      <c r="CS60" s="67"/>
      <c r="CZ60" s="49"/>
      <c r="DE60" s="72"/>
      <c r="DF60" s="55"/>
      <c r="ET60" s="55"/>
    </row>
    <row r="61" spans="1:165" s="28" customFormat="1" ht="15" customHeight="1" x14ac:dyDescent="0.2">
      <c r="D61" s="29"/>
      <c r="K61" s="40"/>
      <c r="Q61" s="40"/>
      <c r="AX61" s="40"/>
      <c r="BQ61" s="67"/>
      <c r="CE61" s="67"/>
      <c r="CS61" s="67"/>
      <c r="CZ61" s="49"/>
      <c r="DE61" s="72"/>
      <c r="DF61" s="55"/>
      <c r="ET61" s="55"/>
    </row>
    <row r="62" spans="1:165" s="28" customFormat="1" ht="15" customHeight="1" x14ac:dyDescent="0.2">
      <c r="D62" s="29"/>
      <c r="K62" s="40"/>
      <c r="Q62" s="40"/>
      <c r="AX62" s="40"/>
      <c r="BQ62" s="67"/>
      <c r="CE62" s="67"/>
      <c r="CS62" s="67"/>
      <c r="CZ62" s="49"/>
      <c r="DE62" s="72"/>
      <c r="DF62" s="55"/>
      <c r="ET62" s="55"/>
    </row>
    <row r="63" spans="1:165" s="28" customFormat="1" ht="15" customHeight="1" x14ac:dyDescent="0.2">
      <c r="D63" s="29"/>
      <c r="K63" s="40"/>
      <c r="Q63" s="40"/>
      <c r="AX63" s="40"/>
      <c r="BQ63" s="67"/>
      <c r="CE63" s="67"/>
      <c r="CS63" s="67"/>
      <c r="CZ63" s="49"/>
      <c r="DE63" s="72"/>
      <c r="DF63" s="55"/>
      <c r="ET63" s="55"/>
    </row>
    <row r="64" spans="1:165" s="28" customFormat="1" ht="15" customHeight="1" x14ac:dyDescent="0.2">
      <c r="D64" s="29"/>
      <c r="K64" s="40"/>
      <c r="Q64" s="40"/>
      <c r="AX64" s="40"/>
      <c r="BQ64" s="67"/>
      <c r="CE64" s="67"/>
      <c r="CS64" s="67"/>
      <c r="CZ64" s="49"/>
      <c r="DE64" s="72"/>
      <c r="DF64" s="55"/>
      <c r="ET64" s="55"/>
    </row>
    <row r="65" spans="2:165" s="28" customFormat="1" ht="15" customHeight="1" x14ac:dyDescent="0.2">
      <c r="D65" s="29"/>
      <c r="K65" s="40"/>
      <c r="Q65" s="40"/>
      <c r="AX65" s="40"/>
      <c r="BQ65" s="67"/>
      <c r="CE65" s="67"/>
      <c r="CS65" s="67"/>
      <c r="CZ65" s="49"/>
      <c r="DE65" s="72"/>
      <c r="DF65" s="55"/>
      <c r="ET65" s="55"/>
    </row>
    <row r="66" spans="2:165" s="28" customFormat="1" ht="15" customHeight="1" x14ac:dyDescent="0.2">
      <c r="D66" s="29"/>
      <c r="K66" s="40"/>
      <c r="Q66" s="40"/>
      <c r="AX66" s="40"/>
      <c r="BQ66" s="67"/>
      <c r="CE66" s="67"/>
      <c r="CS66" s="67"/>
      <c r="CZ66" s="49"/>
      <c r="DE66" s="72"/>
      <c r="DF66" s="55"/>
      <c r="ET66" s="55"/>
    </row>
    <row r="67" spans="2:165" s="28" customFormat="1" ht="15" customHeight="1" x14ac:dyDescent="0.2">
      <c r="D67" s="29"/>
      <c r="K67" s="40"/>
      <c r="Q67" s="40"/>
      <c r="AX67" s="40"/>
      <c r="BQ67" s="67"/>
      <c r="CE67" s="67"/>
      <c r="CS67" s="67"/>
      <c r="CZ67" s="49"/>
      <c r="DE67" s="72"/>
      <c r="DF67" s="55"/>
      <c r="ET67" s="55"/>
    </row>
    <row r="68" spans="2:165" s="28" customFormat="1" ht="15" customHeight="1" x14ac:dyDescent="0.2">
      <c r="B68" s="29"/>
      <c r="C68" s="29"/>
      <c r="D68" s="29"/>
      <c r="E68" s="29"/>
      <c r="F68" s="29"/>
      <c r="G68" s="29"/>
      <c r="H68" s="29"/>
      <c r="I68" s="29"/>
      <c r="J68" s="29"/>
      <c r="K68" s="25"/>
      <c r="L68" s="29"/>
      <c r="M68" s="29"/>
      <c r="N68" s="29"/>
      <c r="O68" s="29"/>
      <c r="P68" s="29"/>
      <c r="Q68" s="25"/>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5"/>
      <c r="AY68" s="29"/>
      <c r="AZ68" s="29"/>
      <c r="BA68" s="29"/>
      <c r="BB68" s="29"/>
      <c r="BC68" s="29"/>
      <c r="BD68" s="29"/>
      <c r="BE68" s="29"/>
      <c r="BF68" s="29"/>
      <c r="BG68" s="29"/>
      <c r="BH68" s="29"/>
      <c r="BI68" s="29"/>
      <c r="BJ68" s="29"/>
      <c r="BK68" s="29"/>
      <c r="BL68" s="29"/>
      <c r="BM68" s="29"/>
      <c r="BN68" s="29"/>
      <c r="BO68" s="29"/>
      <c r="BP68" s="29"/>
      <c r="BQ68" s="67"/>
      <c r="BR68" s="29"/>
      <c r="BS68" s="29"/>
      <c r="BT68" s="29"/>
      <c r="BU68" s="29"/>
      <c r="BV68" s="29"/>
      <c r="BW68" s="29"/>
      <c r="BX68" s="29"/>
      <c r="BY68" s="29"/>
      <c r="BZ68" s="29"/>
      <c r="CA68" s="29"/>
      <c r="CB68" s="29"/>
      <c r="CC68" s="29"/>
      <c r="CD68" s="29"/>
      <c r="CE68" s="67"/>
      <c r="CF68" s="29"/>
      <c r="CG68" s="29"/>
      <c r="CH68" s="29"/>
      <c r="CI68" s="29"/>
      <c r="CJ68" s="29"/>
      <c r="CK68" s="29"/>
      <c r="CL68" s="29"/>
      <c r="CM68" s="29"/>
      <c r="CN68" s="29"/>
      <c r="CO68" s="29"/>
      <c r="CP68" s="29"/>
      <c r="CQ68" s="29"/>
      <c r="CR68" s="29"/>
      <c r="CS68" s="67"/>
      <c r="CT68" s="29"/>
      <c r="CU68" s="29"/>
      <c r="CV68" s="29"/>
      <c r="CW68" s="29"/>
      <c r="CX68" s="29"/>
      <c r="CY68" s="29"/>
      <c r="CZ68" s="68"/>
      <c r="DA68" s="29"/>
      <c r="DB68" s="29"/>
      <c r="DC68" s="29"/>
      <c r="DD68" s="29"/>
      <c r="DE68" s="70"/>
      <c r="DF68" s="63"/>
      <c r="DG68" s="29"/>
      <c r="DH68" s="29"/>
      <c r="DI68" s="29"/>
      <c r="DJ68" s="29"/>
      <c r="DK68" s="29"/>
      <c r="DL68" s="29"/>
      <c r="DM68" s="29"/>
      <c r="DN68" s="29"/>
      <c r="DO68" s="29"/>
      <c r="DP68" s="29"/>
      <c r="DQ68" s="29"/>
      <c r="DR68" s="29"/>
      <c r="DS68" s="29"/>
      <c r="DT68" s="29"/>
      <c r="DU68" s="29"/>
      <c r="DV68" s="29"/>
      <c r="DW68" s="29"/>
      <c r="DX68" s="29"/>
      <c r="DY68" s="29"/>
      <c r="DZ68" s="29"/>
      <c r="EA68" s="29"/>
      <c r="EB68" s="29"/>
      <c r="EC68" s="29"/>
      <c r="ED68" s="29"/>
      <c r="EE68" s="29"/>
      <c r="EF68" s="29"/>
      <c r="EG68" s="29"/>
      <c r="EH68" s="29"/>
      <c r="EI68" s="29"/>
      <c r="EJ68" s="29"/>
      <c r="EK68" s="29"/>
      <c r="EL68" s="29"/>
      <c r="EM68" s="29"/>
      <c r="EN68" s="29"/>
      <c r="EO68" s="29"/>
      <c r="EP68" s="29"/>
      <c r="EQ68" s="29"/>
      <c r="ER68" s="29"/>
      <c r="ES68" s="29"/>
      <c r="ET68" s="63"/>
      <c r="EU68" s="29"/>
      <c r="EV68" s="29"/>
      <c r="EW68" s="29"/>
      <c r="EX68" s="29"/>
      <c r="EY68" s="29"/>
      <c r="EZ68" s="29"/>
      <c r="FA68" s="29"/>
      <c r="FB68" s="29"/>
      <c r="FC68" s="29"/>
      <c r="FD68" s="29"/>
      <c r="FE68" s="29"/>
      <c r="FF68" s="29"/>
      <c r="FG68" s="29"/>
      <c r="FH68" s="29"/>
      <c r="FI68" s="29"/>
    </row>
    <row r="69" spans="2:165" s="28" customFormat="1" ht="15" customHeight="1" x14ac:dyDescent="0.2">
      <c r="B69" s="29"/>
      <c r="C69" s="29"/>
      <c r="D69" s="29"/>
      <c r="E69" s="29"/>
      <c r="F69" s="29"/>
      <c r="G69" s="29"/>
      <c r="H69" s="29"/>
      <c r="I69" s="29"/>
      <c r="J69" s="29"/>
      <c r="K69" s="25"/>
      <c r="L69" s="29"/>
      <c r="M69" s="29"/>
      <c r="N69" s="29"/>
      <c r="O69" s="29"/>
      <c r="P69" s="29"/>
      <c r="Q69" s="25"/>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5"/>
      <c r="AY69" s="29"/>
      <c r="AZ69" s="29"/>
      <c r="BA69" s="29"/>
      <c r="BB69" s="29"/>
      <c r="BC69" s="29"/>
      <c r="BD69" s="29"/>
      <c r="BE69" s="29"/>
      <c r="BF69" s="29"/>
      <c r="BG69" s="29"/>
      <c r="BH69" s="29"/>
      <c r="BI69" s="29"/>
      <c r="BJ69" s="29"/>
      <c r="BK69" s="29"/>
      <c r="BL69" s="29"/>
      <c r="BM69" s="29"/>
      <c r="BN69" s="29"/>
      <c r="BO69" s="29"/>
      <c r="BP69" s="29"/>
      <c r="BQ69" s="67"/>
      <c r="BR69" s="29"/>
      <c r="BS69" s="29"/>
      <c r="BT69" s="29"/>
      <c r="BU69" s="29"/>
      <c r="BV69" s="29"/>
      <c r="BW69" s="29"/>
      <c r="BX69" s="29"/>
      <c r="BY69" s="29"/>
      <c r="BZ69" s="29"/>
      <c r="CA69" s="29"/>
      <c r="CB69" s="29"/>
      <c r="CC69" s="29"/>
      <c r="CD69" s="29"/>
      <c r="CE69" s="67"/>
      <c r="CF69" s="29"/>
      <c r="CG69" s="29"/>
      <c r="CH69" s="29"/>
      <c r="CI69" s="29"/>
      <c r="CJ69" s="29"/>
      <c r="CK69" s="29"/>
      <c r="CL69" s="29"/>
      <c r="CM69" s="29"/>
      <c r="CN69" s="29"/>
      <c r="CO69" s="29"/>
      <c r="CP69" s="29"/>
      <c r="CQ69" s="29"/>
      <c r="CR69" s="29"/>
      <c r="CS69" s="67"/>
      <c r="CT69" s="29"/>
      <c r="CU69" s="29"/>
      <c r="CV69" s="29"/>
      <c r="CW69" s="29"/>
      <c r="CX69" s="29"/>
      <c r="CY69" s="29"/>
      <c r="CZ69" s="68"/>
      <c r="DA69" s="29"/>
      <c r="DB69" s="29"/>
      <c r="DC69" s="29"/>
      <c r="DD69" s="29"/>
      <c r="DE69" s="70"/>
      <c r="DF69" s="63"/>
      <c r="DG69" s="29"/>
      <c r="DH69" s="29"/>
      <c r="DI69" s="29"/>
      <c r="DJ69" s="29"/>
      <c r="DK69" s="29"/>
      <c r="DL69" s="29"/>
      <c r="DM69" s="29"/>
      <c r="DN69" s="29"/>
      <c r="DO69" s="29"/>
      <c r="DP69" s="29"/>
      <c r="DQ69" s="29"/>
      <c r="DR69" s="29"/>
      <c r="DS69" s="29"/>
      <c r="DT69" s="29"/>
      <c r="DU69" s="29"/>
      <c r="DV69" s="29"/>
      <c r="DW69" s="29"/>
      <c r="DX69" s="29"/>
      <c r="DY69" s="29"/>
      <c r="DZ69" s="29"/>
      <c r="EA69" s="29"/>
      <c r="EB69" s="29"/>
      <c r="EC69" s="29"/>
      <c r="ED69" s="29"/>
      <c r="EE69" s="29"/>
      <c r="EF69" s="29"/>
      <c r="EG69" s="29"/>
      <c r="EH69" s="29"/>
      <c r="EI69" s="29"/>
      <c r="EJ69" s="29"/>
      <c r="EK69" s="29"/>
      <c r="EL69" s="29"/>
      <c r="EM69" s="29"/>
      <c r="EN69" s="29"/>
      <c r="EO69" s="29"/>
      <c r="EP69" s="29"/>
      <c r="EQ69" s="29"/>
      <c r="ER69" s="29"/>
      <c r="ES69" s="29"/>
      <c r="ET69" s="63"/>
      <c r="EU69" s="29"/>
      <c r="EV69" s="29"/>
      <c r="EW69" s="29"/>
      <c r="EX69" s="29"/>
      <c r="EY69" s="29"/>
      <c r="EZ69" s="29"/>
      <c r="FA69" s="29"/>
      <c r="FB69" s="29"/>
      <c r="FC69" s="29"/>
      <c r="FD69" s="29"/>
      <c r="FE69" s="29"/>
      <c r="FF69" s="29"/>
      <c r="FG69" s="29"/>
      <c r="FH69" s="29"/>
      <c r="FI69" s="29"/>
    </row>
    <row r="70" spans="2:165" s="28" customFormat="1" ht="15" customHeight="1" x14ac:dyDescent="0.2">
      <c r="B70" s="29"/>
      <c r="C70" s="29"/>
      <c r="D70" s="29"/>
      <c r="E70" s="29"/>
      <c r="F70" s="29"/>
      <c r="G70" s="29"/>
      <c r="H70" s="29"/>
      <c r="I70" s="29"/>
      <c r="J70" s="29"/>
      <c r="K70" s="25"/>
      <c r="L70" s="29"/>
      <c r="M70" s="29"/>
      <c r="N70" s="29"/>
      <c r="O70" s="29"/>
      <c r="P70" s="29"/>
      <c r="Q70" s="25"/>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5"/>
      <c r="AY70" s="29"/>
      <c r="AZ70" s="29"/>
      <c r="BA70" s="29"/>
      <c r="BB70" s="29"/>
      <c r="BC70" s="29"/>
      <c r="BD70" s="29"/>
      <c r="BE70" s="29"/>
      <c r="BF70" s="29"/>
      <c r="BG70" s="29"/>
      <c r="BH70" s="29"/>
      <c r="BI70" s="29"/>
      <c r="BJ70" s="29"/>
      <c r="BK70" s="29"/>
      <c r="BL70" s="29"/>
      <c r="BM70" s="29"/>
      <c r="BN70" s="29"/>
      <c r="BO70" s="29"/>
      <c r="BP70" s="29"/>
      <c r="BQ70" s="67"/>
      <c r="BR70" s="29"/>
      <c r="BS70" s="29"/>
      <c r="BT70" s="29"/>
      <c r="BU70" s="29"/>
      <c r="BV70" s="29"/>
      <c r="BW70" s="29"/>
      <c r="BX70" s="29"/>
      <c r="BY70" s="29"/>
      <c r="BZ70" s="29"/>
      <c r="CA70" s="29"/>
      <c r="CB70" s="29"/>
      <c r="CC70" s="29"/>
      <c r="CD70" s="29"/>
      <c r="CE70" s="67"/>
      <c r="CF70" s="29"/>
      <c r="CG70" s="29"/>
      <c r="CH70" s="29"/>
      <c r="CI70" s="29"/>
      <c r="CJ70" s="29"/>
      <c r="CK70" s="29"/>
      <c r="CL70" s="29"/>
      <c r="CM70" s="29"/>
      <c r="CN70" s="29"/>
      <c r="CO70" s="29"/>
      <c r="CP70" s="29"/>
      <c r="CQ70" s="29"/>
      <c r="CR70" s="29"/>
      <c r="CS70" s="67"/>
      <c r="CT70" s="29"/>
      <c r="CU70" s="29"/>
      <c r="CV70" s="29"/>
      <c r="CW70" s="29"/>
      <c r="CX70" s="29"/>
      <c r="CY70" s="29"/>
      <c r="CZ70" s="68"/>
      <c r="DA70" s="29"/>
      <c r="DB70" s="29"/>
      <c r="DC70" s="29"/>
      <c r="DD70" s="29"/>
      <c r="DE70" s="70"/>
      <c r="DF70" s="63"/>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63"/>
      <c r="EU70" s="29"/>
      <c r="EV70" s="29"/>
      <c r="EW70" s="29"/>
      <c r="EX70" s="29"/>
      <c r="EY70" s="29"/>
      <c r="EZ70" s="29"/>
      <c r="FA70" s="29"/>
      <c r="FB70" s="29"/>
      <c r="FC70" s="29"/>
      <c r="FD70" s="29"/>
      <c r="FE70" s="29"/>
      <c r="FF70" s="29"/>
      <c r="FG70" s="29"/>
      <c r="FH70" s="29"/>
      <c r="FI70" s="29"/>
    </row>
    <row r="71" spans="2:165" s="28" customFormat="1" ht="15" customHeight="1" x14ac:dyDescent="0.2">
      <c r="B71" s="29"/>
      <c r="C71" s="29"/>
      <c r="D71" s="29"/>
      <c r="E71" s="29"/>
      <c r="F71" s="29"/>
      <c r="G71" s="29"/>
      <c r="H71" s="29"/>
      <c r="I71" s="29"/>
      <c r="J71" s="29"/>
      <c r="K71" s="25"/>
      <c r="L71" s="29"/>
      <c r="M71" s="29"/>
      <c r="N71" s="29"/>
      <c r="O71" s="29"/>
      <c r="P71" s="29"/>
      <c r="Q71" s="25"/>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5"/>
      <c r="AY71" s="29"/>
      <c r="AZ71" s="29"/>
      <c r="BA71" s="29"/>
      <c r="BB71" s="29"/>
      <c r="BC71" s="29"/>
      <c r="BD71" s="29"/>
      <c r="BE71" s="29"/>
      <c r="BF71" s="29"/>
      <c r="BG71" s="29"/>
      <c r="BH71" s="29"/>
      <c r="BI71" s="29"/>
      <c r="BJ71" s="29"/>
      <c r="BK71" s="29"/>
      <c r="BL71" s="29"/>
      <c r="BM71" s="29"/>
      <c r="BN71" s="29"/>
      <c r="BO71" s="29"/>
      <c r="BP71" s="29"/>
      <c r="BQ71" s="67"/>
      <c r="BR71" s="29"/>
      <c r="BS71" s="29"/>
      <c r="BT71" s="29"/>
      <c r="BU71" s="29"/>
      <c r="BV71" s="29"/>
      <c r="BW71" s="29"/>
      <c r="BX71" s="29"/>
      <c r="BY71" s="29"/>
      <c r="BZ71" s="29"/>
      <c r="CA71" s="29"/>
      <c r="CB71" s="29"/>
      <c r="CC71" s="29"/>
      <c r="CD71" s="29"/>
      <c r="CE71" s="67"/>
      <c r="CF71" s="29"/>
      <c r="CG71" s="29"/>
      <c r="CH71" s="29"/>
      <c r="CI71" s="29"/>
      <c r="CJ71" s="29"/>
      <c r="CK71" s="29"/>
      <c r="CL71" s="29"/>
      <c r="CM71" s="29"/>
      <c r="CN71" s="29"/>
      <c r="CO71" s="29"/>
      <c r="CP71" s="29"/>
      <c r="CQ71" s="29"/>
      <c r="CR71" s="29"/>
      <c r="CS71" s="67"/>
      <c r="CT71" s="29"/>
      <c r="CU71" s="29"/>
      <c r="CV71" s="29"/>
      <c r="CW71" s="29"/>
      <c r="CX71" s="29"/>
      <c r="CY71" s="29"/>
      <c r="CZ71" s="68"/>
      <c r="DA71" s="29"/>
      <c r="DB71" s="29"/>
      <c r="DC71" s="29"/>
      <c r="DD71" s="29"/>
      <c r="DE71" s="70"/>
      <c r="DF71" s="63"/>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63"/>
      <c r="EU71" s="29"/>
      <c r="EV71" s="29"/>
      <c r="EW71" s="29"/>
      <c r="EX71" s="29"/>
      <c r="EY71" s="29"/>
      <c r="EZ71" s="29"/>
      <c r="FA71" s="29"/>
      <c r="FB71" s="29"/>
      <c r="FC71" s="29"/>
      <c r="FD71" s="29"/>
      <c r="FE71" s="29"/>
      <c r="FF71" s="29"/>
      <c r="FG71" s="29"/>
      <c r="FH71" s="29"/>
      <c r="FI71" s="29"/>
    </row>
    <row r="72" spans="2:165" s="28" customFormat="1" ht="15" customHeight="1" x14ac:dyDescent="0.2">
      <c r="B72" s="29"/>
      <c r="C72" s="29"/>
      <c r="D72" s="29"/>
      <c r="E72" s="29"/>
      <c r="F72" s="29"/>
      <c r="G72" s="29"/>
      <c r="H72" s="29"/>
      <c r="I72" s="29"/>
      <c r="J72" s="29"/>
      <c r="K72" s="25"/>
      <c r="L72" s="29"/>
      <c r="M72" s="29"/>
      <c r="N72" s="29"/>
      <c r="O72" s="29"/>
      <c r="P72" s="29"/>
      <c r="Q72" s="25"/>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5"/>
      <c r="AY72" s="29"/>
      <c r="AZ72" s="29"/>
      <c r="BA72" s="29"/>
      <c r="BB72" s="29"/>
      <c r="BC72" s="29"/>
      <c r="BD72" s="29"/>
      <c r="BE72" s="29"/>
      <c r="BF72" s="29"/>
      <c r="BG72" s="29"/>
      <c r="BH72" s="29"/>
      <c r="BI72" s="29"/>
      <c r="BJ72" s="29"/>
      <c r="BK72" s="29"/>
      <c r="BL72" s="29"/>
      <c r="BM72" s="29"/>
      <c r="BN72" s="29"/>
      <c r="BO72" s="29"/>
      <c r="BP72" s="29"/>
      <c r="BQ72" s="67"/>
      <c r="BR72" s="29"/>
      <c r="BS72" s="29"/>
      <c r="BT72" s="29"/>
      <c r="BU72" s="29"/>
      <c r="BV72" s="29"/>
      <c r="BW72" s="29"/>
      <c r="BX72" s="29"/>
      <c r="BY72" s="29"/>
      <c r="BZ72" s="29"/>
      <c r="CA72" s="29"/>
      <c r="CB72" s="29"/>
      <c r="CC72" s="29"/>
      <c r="CD72" s="29"/>
      <c r="CE72" s="67"/>
      <c r="CF72" s="29"/>
      <c r="CG72" s="29"/>
      <c r="CH72" s="29"/>
      <c r="CI72" s="29"/>
      <c r="CJ72" s="29"/>
      <c r="CK72" s="29"/>
      <c r="CL72" s="29"/>
      <c r="CM72" s="29"/>
      <c r="CN72" s="29"/>
      <c r="CO72" s="29"/>
      <c r="CP72" s="29"/>
      <c r="CQ72" s="29"/>
      <c r="CR72" s="29"/>
      <c r="CS72" s="67"/>
      <c r="CT72" s="29"/>
      <c r="CU72" s="29"/>
      <c r="CV72" s="29"/>
      <c r="CW72" s="29"/>
      <c r="CX72" s="29"/>
      <c r="CY72" s="29"/>
      <c r="CZ72" s="68"/>
      <c r="DA72" s="29"/>
      <c r="DB72" s="29"/>
      <c r="DC72" s="29"/>
      <c r="DD72" s="29"/>
      <c r="DE72" s="70"/>
      <c r="DF72" s="63"/>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63"/>
      <c r="EU72" s="29"/>
      <c r="EV72" s="29"/>
      <c r="EW72" s="29"/>
      <c r="EX72" s="29"/>
      <c r="EY72" s="29"/>
      <c r="EZ72" s="29"/>
      <c r="FA72" s="29"/>
      <c r="FB72" s="29"/>
      <c r="FC72" s="29"/>
      <c r="FD72" s="29"/>
      <c r="FE72" s="29"/>
      <c r="FF72" s="29"/>
      <c r="FG72" s="29"/>
      <c r="FH72" s="29"/>
      <c r="FI72" s="29"/>
    </row>
    <row r="73" spans="2:165" s="28" customFormat="1" ht="15" customHeight="1" x14ac:dyDescent="0.2">
      <c r="B73" s="29"/>
      <c r="C73" s="29"/>
      <c r="D73" s="29"/>
      <c r="E73" s="29"/>
      <c r="F73" s="29"/>
      <c r="G73" s="29"/>
      <c r="H73" s="29"/>
      <c r="I73" s="29"/>
      <c r="J73" s="29"/>
      <c r="K73" s="25"/>
      <c r="L73" s="29"/>
      <c r="M73" s="29"/>
      <c r="N73" s="29"/>
      <c r="O73" s="29"/>
      <c r="P73" s="29"/>
      <c r="Q73" s="25"/>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5"/>
      <c r="AY73" s="29"/>
      <c r="AZ73" s="29"/>
      <c r="BA73" s="29"/>
      <c r="BB73" s="29"/>
      <c r="BC73" s="29"/>
      <c r="BD73" s="29"/>
      <c r="BE73" s="29"/>
      <c r="BF73" s="29"/>
      <c r="BG73" s="29"/>
      <c r="BH73" s="29"/>
      <c r="BI73" s="29"/>
      <c r="BJ73" s="29"/>
      <c r="BK73" s="29"/>
      <c r="BL73" s="29"/>
      <c r="BM73" s="29"/>
      <c r="BN73" s="29"/>
      <c r="BO73" s="29"/>
      <c r="BP73" s="29"/>
      <c r="BQ73" s="67"/>
      <c r="BR73" s="29"/>
      <c r="BS73" s="29"/>
      <c r="BT73" s="29"/>
      <c r="BU73" s="29"/>
      <c r="BV73" s="29"/>
      <c r="BW73" s="29"/>
      <c r="BX73" s="29"/>
      <c r="BY73" s="29"/>
      <c r="BZ73" s="29"/>
      <c r="CA73" s="29"/>
      <c r="CB73" s="29"/>
      <c r="CC73" s="29"/>
      <c r="CD73" s="29"/>
      <c r="CE73" s="67"/>
      <c r="CF73" s="29"/>
      <c r="CG73" s="29"/>
      <c r="CH73" s="29"/>
      <c r="CI73" s="29"/>
      <c r="CJ73" s="29"/>
      <c r="CK73" s="29"/>
      <c r="CL73" s="29"/>
      <c r="CM73" s="29"/>
      <c r="CN73" s="29"/>
      <c r="CO73" s="29"/>
      <c r="CP73" s="29"/>
      <c r="CQ73" s="29"/>
      <c r="CR73" s="29"/>
      <c r="CS73" s="67"/>
      <c r="CT73" s="29"/>
      <c r="CU73" s="29"/>
      <c r="CV73" s="29"/>
      <c r="CW73" s="29"/>
      <c r="CX73" s="29"/>
      <c r="CY73" s="29"/>
      <c r="CZ73" s="68"/>
      <c r="DA73" s="29"/>
      <c r="DB73" s="29"/>
      <c r="DC73" s="29"/>
      <c r="DD73" s="29"/>
      <c r="DE73" s="70"/>
      <c r="DF73" s="63"/>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63"/>
      <c r="EU73" s="29"/>
      <c r="EV73" s="29"/>
      <c r="EW73" s="29"/>
      <c r="EX73" s="29"/>
      <c r="EY73" s="29"/>
      <c r="EZ73" s="29"/>
      <c r="FA73" s="29"/>
      <c r="FB73" s="29"/>
      <c r="FC73" s="29"/>
      <c r="FD73" s="29"/>
      <c r="FE73" s="29"/>
      <c r="FF73" s="29"/>
      <c r="FG73" s="29"/>
      <c r="FH73" s="29"/>
      <c r="FI73" s="29"/>
    </row>
    <row r="74" spans="2:165" s="28" customFormat="1" ht="15" customHeight="1" x14ac:dyDescent="0.2">
      <c r="B74" s="29"/>
      <c r="C74" s="29"/>
      <c r="D74" s="29"/>
      <c r="E74" s="29"/>
      <c r="F74" s="29"/>
      <c r="G74" s="29"/>
      <c r="H74" s="29"/>
      <c r="I74" s="29"/>
      <c r="J74" s="29"/>
      <c r="K74" s="25"/>
      <c r="L74" s="29"/>
      <c r="M74" s="29"/>
      <c r="N74" s="29"/>
      <c r="O74" s="29"/>
      <c r="P74" s="29"/>
      <c r="Q74" s="25"/>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5"/>
      <c r="AY74" s="29"/>
      <c r="AZ74" s="29"/>
      <c r="BA74" s="29"/>
      <c r="BB74" s="29"/>
      <c r="BC74" s="29"/>
      <c r="BD74" s="29"/>
      <c r="BE74" s="29"/>
      <c r="BF74" s="29"/>
      <c r="BG74" s="29"/>
      <c r="BH74" s="29"/>
      <c r="BI74" s="29"/>
      <c r="BJ74" s="29"/>
      <c r="BK74" s="29"/>
      <c r="BL74" s="29"/>
      <c r="BM74" s="29"/>
      <c r="BN74" s="29"/>
      <c r="BO74" s="29"/>
      <c r="BP74" s="29"/>
      <c r="BQ74" s="67"/>
      <c r="BR74" s="29"/>
      <c r="BS74" s="29"/>
      <c r="BT74" s="29"/>
      <c r="BU74" s="29"/>
      <c r="BV74" s="29"/>
      <c r="BW74" s="29"/>
      <c r="BX74" s="29"/>
      <c r="BY74" s="29"/>
      <c r="BZ74" s="29"/>
      <c r="CA74" s="29"/>
      <c r="CB74" s="29"/>
      <c r="CC74" s="29"/>
      <c r="CD74" s="29"/>
      <c r="CE74" s="67"/>
      <c r="CF74" s="29"/>
      <c r="CG74" s="29"/>
      <c r="CH74" s="29"/>
      <c r="CI74" s="29"/>
      <c r="CJ74" s="29"/>
      <c r="CK74" s="29"/>
      <c r="CL74" s="29"/>
      <c r="CM74" s="29"/>
      <c r="CN74" s="29"/>
      <c r="CO74" s="29"/>
      <c r="CP74" s="29"/>
      <c r="CQ74" s="29"/>
      <c r="CR74" s="29"/>
      <c r="CS74" s="67"/>
      <c r="CT74" s="29"/>
      <c r="CU74" s="29"/>
      <c r="CV74" s="29"/>
      <c r="CW74" s="29"/>
      <c r="CX74" s="29"/>
      <c r="CY74" s="29"/>
      <c r="CZ74" s="68"/>
      <c r="DA74" s="29"/>
      <c r="DB74" s="29"/>
      <c r="DC74" s="29"/>
      <c r="DD74" s="29"/>
      <c r="DE74" s="70"/>
      <c r="DF74" s="63"/>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63"/>
      <c r="EU74" s="29"/>
      <c r="EV74" s="29"/>
      <c r="EW74" s="29"/>
      <c r="EX74" s="29"/>
      <c r="EY74" s="29"/>
      <c r="EZ74" s="29"/>
      <c r="FA74" s="29"/>
      <c r="FB74" s="29"/>
      <c r="FC74" s="29"/>
      <c r="FD74" s="29"/>
      <c r="FE74" s="29"/>
      <c r="FF74" s="29"/>
      <c r="FG74" s="29"/>
      <c r="FH74" s="29"/>
      <c r="FI74" s="29"/>
    </row>
    <row r="75" spans="2:165" s="28" customFormat="1" ht="15" customHeight="1" x14ac:dyDescent="0.2">
      <c r="C75" s="29"/>
      <c r="D75" s="29"/>
      <c r="K75" s="40"/>
      <c r="Q75" s="40"/>
      <c r="AX75" s="40"/>
      <c r="BQ75" s="67"/>
      <c r="CE75" s="67"/>
      <c r="CS75" s="67"/>
      <c r="CZ75" s="49"/>
      <c r="DE75" s="72"/>
      <c r="DF75" s="55"/>
      <c r="ET75" s="55"/>
    </row>
    <row r="76" spans="2:165" s="28" customFormat="1" ht="15" customHeight="1" x14ac:dyDescent="0.2">
      <c r="C76" s="29"/>
      <c r="D76" s="29"/>
      <c r="K76" s="40"/>
      <c r="Q76" s="40"/>
      <c r="AX76" s="40"/>
      <c r="BQ76" s="67"/>
      <c r="CE76" s="67"/>
      <c r="CS76" s="67"/>
      <c r="CZ76" s="49"/>
      <c r="DE76" s="72"/>
      <c r="DF76" s="55"/>
      <c r="ET76" s="55"/>
    </row>
    <row r="77" spans="2:165" s="28" customFormat="1" ht="15" customHeight="1" x14ac:dyDescent="0.2">
      <c r="D77" s="29"/>
      <c r="K77" s="40"/>
      <c r="Q77" s="40"/>
      <c r="AX77" s="40"/>
      <c r="BQ77" s="67"/>
      <c r="CE77" s="67"/>
      <c r="CS77" s="67"/>
      <c r="CZ77" s="49"/>
      <c r="DE77" s="72"/>
      <c r="DF77" s="55"/>
      <c r="ET77" s="55"/>
    </row>
    <row r="78" spans="2:165" s="28" customFormat="1" ht="15" customHeight="1" x14ac:dyDescent="0.2">
      <c r="D78" s="29"/>
      <c r="K78" s="40"/>
      <c r="Q78" s="40"/>
      <c r="AX78" s="40"/>
      <c r="BQ78" s="67"/>
      <c r="CE78" s="67"/>
      <c r="CS78" s="67"/>
      <c r="CZ78" s="49"/>
      <c r="DE78" s="72"/>
      <c r="DF78" s="55"/>
      <c r="ET78" s="55"/>
    </row>
    <row r="79" spans="2:165" s="28" customFormat="1" ht="15" customHeight="1" x14ac:dyDescent="0.2">
      <c r="D79" s="29"/>
      <c r="K79" s="40"/>
      <c r="Q79" s="40"/>
      <c r="AX79" s="40"/>
      <c r="BQ79" s="67"/>
      <c r="CE79" s="67"/>
      <c r="CS79" s="47"/>
      <c r="CZ79" s="49"/>
      <c r="DE79" s="72"/>
      <c r="DF79" s="55"/>
      <c r="ET79" s="55"/>
    </row>
    <row r="80" spans="2:165" s="28" customFormat="1" ht="15" customHeight="1" x14ac:dyDescent="0.2">
      <c r="D80" s="29"/>
      <c r="K80" s="40"/>
      <c r="Q80" s="40"/>
      <c r="AX80" s="40"/>
      <c r="BQ80" s="67"/>
      <c r="CE80" s="67"/>
      <c r="CS80" s="47"/>
      <c r="CZ80" s="49"/>
      <c r="DE80" s="72"/>
      <c r="DF80" s="55"/>
      <c r="ET80" s="55"/>
    </row>
    <row r="81" spans="1:165" s="28" customFormat="1" ht="15" customHeight="1" x14ac:dyDescent="0.2">
      <c r="D81" s="29"/>
      <c r="K81" s="40"/>
      <c r="Q81" s="40"/>
      <c r="AX81" s="40"/>
      <c r="BQ81" s="67"/>
      <c r="CE81" s="67"/>
      <c r="CS81" s="47"/>
      <c r="CZ81" s="49"/>
      <c r="DE81" s="72"/>
      <c r="DF81" s="55"/>
      <c r="ET81" s="55"/>
    </row>
    <row r="82" spans="1:165" s="28" customFormat="1" ht="15" customHeight="1" x14ac:dyDescent="0.2">
      <c r="D82" s="29"/>
      <c r="K82" s="40"/>
      <c r="Q82" s="40"/>
      <c r="AX82" s="40"/>
      <c r="BQ82" s="67"/>
      <c r="CE82" s="67"/>
      <c r="CS82" s="47"/>
      <c r="CZ82" s="49"/>
      <c r="DE82" s="72"/>
      <c r="DF82" s="55"/>
      <c r="ET82" s="55"/>
    </row>
    <row r="83" spans="1:165" s="28" customFormat="1" ht="15" customHeight="1" x14ac:dyDescent="0.2">
      <c r="D83" s="29"/>
      <c r="K83" s="40"/>
      <c r="Q83" s="40"/>
      <c r="AX83" s="40"/>
      <c r="BQ83" s="67"/>
      <c r="CE83" s="67"/>
      <c r="CS83" s="47"/>
      <c r="CZ83" s="49"/>
      <c r="DE83" s="72"/>
      <c r="DF83" s="55"/>
      <c r="ET83" s="55"/>
    </row>
    <row r="84" spans="1:165" s="28" customFormat="1" ht="15" customHeight="1" x14ac:dyDescent="0.2">
      <c r="D84" s="29"/>
      <c r="K84" s="40"/>
      <c r="Q84" s="40"/>
      <c r="AX84" s="40"/>
      <c r="BQ84" s="67"/>
      <c r="CE84" s="67"/>
      <c r="CS84" s="47"/>
      <c r="CZ84" s="49"/>
      <c r="DE84" s="72"/>
      <c r="DF84" s="55"/>
      <c r="ET84" s="55"/>
    </row>
    <row r="85" spans="1:165" s="28" customFormat="1" ht="15" customHeight="1" x14ac:dyDescent="0.2">
      <c r="D85" s="29"/>
      <c r="K85" s="40"/>
      <c r="Q85" s="40"/>
      <c r="AX85" s="40"/>
      <c r="BQ85" s="67"/>
      <c r="CE85" s="67"/>
      <c r="CS85" s="47"/>
      <c r="CZ85" s="49"/>
      <c r="DE85" s="72"/>
      <c r="DF85" s="55"/>
      <c r="ET85" s="55"/>
    </row>
    <row r="86" spans="1:165" s="28" customFormat="1" ht="15" customHeight="1" x14ac:dyDescent="0.2">
      <c r="D86" s="29"/>
      <c r="K86" s="40"/>
      <c r="Q86" s="40"/>
      <c r="AX86" s="40"/>
      <c r="BQ86" s="67"/>
      <c r="CE86" s="67"/>
      <c r="CS86" s="47"/>
      <c r="CZ86" s="49"/>
      <c r="DE86" s="72"/>
      <c r="DF86" s="55"/>
      <c r="ET86" s="55"/>
    </row>
    <row r="87" spans="1:165" s="28" customFormat="1" ht="15" customHeight="1" x14ac:dyDescent="0.2">
      <c r="D87" s="29"/>
      <c r="K87" s="40"/>
      <c r="Q87" s="40"/>
      <c r="AX87" s="40"/>
      <c r="BQ87" s="67"/>
      <c r="CE87" s="67"/>
      <c r="CS87" s="47"/>
      <c r="CZ87" s="49"/>
      <c r="DE87" s="72"/>
      <c r="DF87" s="55"/>
      <c r="ET87" s="55"/>
    </row>
    <row r="88" spans="1:165" s="28" customFormat="1" ht="15" customHeight="1" x14ac:dyDescent="0.2">
      <c r="D88" s="29"/>
      <c r="K88" s="40"/>
      <c r="Q88" s="40"/>
      <c r="AX88" s="40"/>
      <c r="BQ88" s="67"/>
      <c r="CE88" s="67"/>
      <c r="CS88" s="47"/>
      <c r="CZ88" s="49"/>
      <c r="DE88" s="72"/>
      <c r="DF88" s="55"/>
      <c r="ET88" s="55"/>
    </row>
    <row r="89" spans="1:165" s="28" customFormat="1" ht="15" customHeight="1" x14ac:dyDescent="0.2">
      <c r="D89" s="29"/>
      <c r="K89" s="40"/>
      <c r="Q89" s="40"/>
      <c r="AX89" s="40"/>
      <c r="BQ89" s="67"/>
      <c r="CE89" s="67"/>
      <c r="CS89" s="47"/>
      <c r="CZ89" s="49"/>
      <c r="DE89" s="72"/>
      <c r="DF89" s="55"/>
      <c r="ET89" s="55"/>
    </row>
    <row r="90" spans="1:165" s="28" customFormat="1" ht="15" customHeight="1" x14ac:dyDescent="0.2">
      <c r="D90" s="29"/>
      <c r="K90" s="40"/>
      <c r="Q90" s="40"/>
      <c r="AX90" s="40"/>
      <c r="BQ90" s="67"/>
      <c r="CE90" s="67"/>
      <c r="CS90" s="47"/>
      <c r="CZ90" s="49"/>
      <c r="DE90" s="72"/>
      <c r="DF90" s="55"/>
      <c r="ET90" s="55"/>
    </row>
    <row r="91" spans="1:165" s="28" customFormat="1" ht="15" customHeight="1" x14ac:dyDescent="0.2">
      <c r="D91" s="29"/>
      <c r="K91" s="40"/>
      <c r="Q91" s="40"/>
      <c r="AX91" s="40"/>
      <c r="BQ91" s="67"/>
      <c r="CE91" s="67"/>
      <c r="CS91" s="47"/>
      <c r="CZ91" s="49"/>
      <c r="DE91" s="72"/>
      <c r="DF91" s="55"/>
      <c r="ET91" s="55"/>
    </row>
    <row r="92" spans="1:165" s="28" customFormat="1" ht="15" customHeight="1" x14ac:dyDescent="0.2">
      <c r="D92" s="29"/>
      <c r="K92" s="40"/>
      <c r="Q92" s="40"/>
      <c r="AX92" s="40"/>
      <c r="BQ92" s="67"/>
      <c r="CE92" s="67"/>
      <c r="CS92" s="47"/>
      <c r="CZ92" s="49"/>
      <c r="DE92" s="72"/>
      <c r="DF92" s="55"/>
      <c r="ET92" s="55"/>
    </row>
    <row r="93" spans="1:165" s="28" customFormat="1" ht="15" customHeight="1" x14ac:dyDescent="0.2">
      <c r="D93" s="29"/>
      <c r="K93" s="40"/>
      <c r="Q93" s="40"/>
      <c r="AX93" s="40"/>
      <c r="BQ93" s="67"/>
      <c r="CE93" s="67"/>
      <c r="CS93" s="47"/>
      <c r="CZ93" s="49"/>
      <c r="DE93" s="72"/>
      <c r="DF93" s="55"/>
      <c r="ET93" s="55"/>
    </row>
    <row r="94" spans="1:165" s="28" customFormat="1" ht="15" customHeight="1" x14ac:dyDescent="0.2">
      <c r="D94" s="29"/>
      <c r="K94" s="40"/>
      <c r="Q94" s="40"/>
      <c r="AX94" s="40"/>
      <c r="BQ94" s="67"/>
      <c r="CE94" s="67"/>
      <c r="CS94" s="47"/>
      <c r="CZ94" s="49"/>
      <c r="DE94" s="72"/>
      <c r="DF94" s="55"/>
      <c r="ET94" s="55"/>
    </row>
    <row r="95" spans="1:165" ht="15" customHeight="1" x14ac:dyDescent="0.2">
      <c r="A95" s="28"/>
      <c r="B95" s="28"/>
      <c r="C95" s="28"/>
      <c r="E95" s="28"/>
      <c r="F95" s="28"/>
      <c r="G95" s="28"/>
      <c r="H95" s="28"/>
      <c r="I95" s="28"/>
      <c r="J95" s="28"/>
      <c r="K95" s="40"/>
      <c r="L95" s="28"/>
      <c r="M95" s="28"/>
      <c r="N95" s="28"/>
      <c r="O95" s="28"/>
      <c r="P95" s="28"/>
      <c r="Q95" s="40"/>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40"/>
      <c r="AY95" s="28"/>
      <c r="AZ95" s="28"/>
      <c r="BA95" s="28"/>
      <c r="BB95" s="28"/>
      <c r="BC95" s="28"/>
      <c r="BD95" s="28"/>
      <c r="BE95" s="28"/>
      <c r="BF95" s="28"/>
      <c r="BG95" s="28"/>
      <c r="BH95" s="28"/>
      <c r="BI95" s="28"/>
      <c r="BJ95" s="28"/>
      <c r="BK95" s="28"/>
      <c r="BL95" s="28"/>
      <c r="BM95" s="28"/>
      <c r="BN95" s="28"/>
      <c r="BO95" s="28"/>
      <c r="BP95" s="28"/>
      <c r="BQ95" s="67"/>
      <c r="BR95" s="28"/>
      <c r="BS95" s="28"/>
      <c r="BT95" s="28"/>
      <c r="BU95" s="28"/>
      <c r="BV95" s="28"/>
      <c r="BW95" s="28"/>
      <c r="BX95" s="28"/>
      <c r="BY95" s="28"/>
      <c r="BZ95" s="28"/>
      <c r="CA95" s="28"/>
      <c r="CB95" s="28"/>
      <c r="CC95" s="28"/>
      <c r="CD95" s="28"/>
      <c r="CE95" s="67"/>
      <c r="CF95" s="28"/>
      <c r="CG95" s="28"/>
      <c r="CH95" s="28"/>
      <c r="CI95" s="28"/>
      <c r="CJ95" s="28"/>
      <c r="CK95" s="28"/>
      <c r="CL95" s="28"/>
      <c r="CM95" s="28"/>
      <c r="CN95" s="28"/>
      <c r="CO95" s="28"/>
      <c r="CP95" s="28"/>
      <c r="CQ95" s="28"/>
      <c r="CR95" s="28"/>
      <c r="CS95" s="47"/>
      <c r="CT95" s="28"/>
      <c r="CU95" s="28"/>
      <c r="CV95" s="28"/>
      <c r="CW95" s="28"/>
      <c r="CX95" s="28"/>
      <c r="CY95" s="28"/>
      <c r="CZ95" s="49"/>
      <c r="DA95" s="28"/>
      <c r="DB95" s="28"/>
      <c r="DC95" s="28"/>
      <c r="DD95" s="28"/>
      <c r="DE95" s="72"/>
      <c r="DF95" s="55"/>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55"/>
      <c r="EU95" s="28"/>
      <c r="EV95" s="28"/>
      <c r="EW95" s="28"/>
      <c r="EX95" s="28"/>
      <c r="EY95" s="28"/>
      <c r="EZ95" s="28"/>
      <c r="FA95" s="28"/>
      <c r="FB95" s="28"/>
      <c r="FC95" s="28"/>
      <c r="FD95" s="28"/>
      <c r="FE95" s="28"/>
      <c r="FF95" s="28"/>
      <c r="FG95" s="28"/>
      <c r="FH95" s="28"/>
      <c r="FI95" s="28"/>
    </row>
    <row r="96" spans="1:165" x14ac:dyDescent="0.2">
      <c r="A96" s="28"/>
      <c r="B96" s="28"/>
      <c r="C96" s="28"/>
      <c r="E96" s="28"/>
      <c r="F96" s="28"/>
      <c r="G96" s="28"/>
      <c r="H96" s="28"/>
      <c r="I96" s="28"/>
      <c r="J96" s="28"/>
      <c r="K96" s="40"/>
      <c r="L96" s="28"/>
      <c r="M96" s="28"/>
      <c r="N96" s="28"/>
      <c r="O96" s="28"/>
      <c r="P96" s="28"/>
      <c r="Q96" s="40"/>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40"/>
      <c r="AY96" s="28"/>
      <c r="AZ96" s="28"/>
      <c r="BA96" s="28"/>
      <c r="BB96" s="28"/>
      <c r="BC96" s="28"/>
      <c r="BD96" s="28"/>
      <c r="BE96" s="28"/>
      <c r="BF96" s="28"/>
      <c r="BG96" s="28"/>
      <c r="BH96" s="28"/>
      <c r="BI96" s="28"/>
      <c r="BJ96" s="28"/>
      <c r="BK96" s="28"/>
      <c r="BL96" s="28"/>
      <c r="BM96" s="28"/>
      <c r="BN96" s="28"/>
      <c r="BO96" s="28"/>
      <c r="BP96" s="28"/>
      <c r="BQ96" s="67"/>
      <c r="BR96" s="28"/>
      <c r="BS96" s="28"/>
      <c r="BT96" s="28"/>
      <c r="BU96" s="28"/>
      <c r="BV96" s="28"/>
      <c r="BW96" s="28"/>
      <c r="BX96" s="28"/>
      <c r="BY96" s="28"/>
      <c r="BZ96" s="28"/>
      <c r="CA96" s="28"/>
      <c r="CB96" s="28"/>
      <c r="CC96" s="28"/>
      <c r="CD96" s="28"/>
      <c r="CE96" s="67"/>
      <c r="CF96" s="28"/>
      <c r="CG96" s="28"/>
      <c r="CH96" s="28"/>
      <c r="CI96" s="28"/>
      <c r="CJ96" s="28"/>
      <c r="CK96" s="28"/>
      <c r="CL96" s="28"/>
      <c r="CM96" s="28"/>
      <c r="CN96" s="28"/>
      <c r="CO96" s="28"/>
      <c r="CP96" s="28"/>
      <c r="CQ96" s="28"/>
      <c r="CR96" s="28"/>
      <c r="CS96" s="47"/>
      <c r="CT96" s="28"/>
      <c r="CU96" s="28"/>
      <c r="CV96" s="28"/>
      <c r="CW96" s="28"/>
      <c r="CX96" s="28"/>
      <c r="CY96" s="28"/>
      <c r="CZ96" s="49"/>
      <c r="DA96" s="28"/>
      <c r="DB96" s="28"/>
      <c r="DC96" s="28"/>
      <c r="DD96" s="28"/>
      <c r="DE96" s="72"/>
      <c r="DF96" s="55"/>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55"/>
      <c r="EU96" s="28"/>
      <c r="EV96" s="28"/>
      <c r="EW96" s="28"/>
      <c r="EX96" s="28"/>
      <c r="EY96" s="28"/>
      <c r="EZ96" s="28"/>
      <c r="FA96" s="28"/>
      <c r="FB96" s="28"/>
      <c r="FC96" s="28"/>
      <c r="FD96" s="28"/>
      <c r="FE96" s="28"/>
      <c r="FF96" s="28"/>
      <c r="FG96" s="28"/>
      <c r="FH96" s="28"/>
      <c r="FI96" s="28"/>
    </row>
    <row r="97" spans="1:165" x14ac:dyDescent="0.2">
      <c r="A97" s="28"/>
      <c r="B97" s="28"/>
      <c r="C97" s="28"/>
      <c r="E97" s="28"/>
      <c r="F97" s="28"/>
      <c r="G97" s="28"/>
      <c r="H97" s="28"/>
      <c r="I97" s="28"/>
      <c r="J97" s="28"/>
      <c r="K97" s="40"/>
      <c r="L97" s="28"/>
      <c r="M97" s="28"/>
      <c r="N97" s="28"/>
      <c r="O97" s="28"/>
      <c r="P97" s="28"/>
      <c r="Q97" s="40"/>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40"/>
      <c r="AY97" s="28"/>
      <c r="AZ97" s="28"/>
      <c r="BA97" s="28"/>
      <c r="BB97" s="28"/>
      <c r="BC97" s="28"/>
      <c r="BD97" s="28"/>
      <c r="BE97" s="28"/>
      <c r="BF97" s="28"/>
      <c r="BG97" s="28"/>
      <c r="BH97" s="28"/>
      <c r="BI97" s="28"/>
      <c r="BJ97" s="28"/>
      <c r="BK97" s="28"/>
      <c r="BL97" s="28"/>
      <c r="BM97" s="28"/>
      <c r="BN97" s="28"/>
      <c r="BO97" s="28"/>
      <c r="BP97" s="28"/>
      <c r="BQ97" s="67"/>
      <c r="BR97" s="28"/>
      <c r="BS97" s="28"/>
      <c r="BT97" s="28"/>
      <c r="BU97" s="28"/>
      <c r="BV97" s="28"/>
      <c r="BW97" s="28"/>
      <c r="BX97" s="28"/>
      <c r="BY97" s="28"/>
      <c r="BZ97" s="28"/>
      <c r="CA97" s="28"/>
      <c r="CB97" s="28"/>
      <c r="CC97" s="28"/>
      <c r="CD97" s="28"/>
      <c r="CE97" s="67"/>
      <c r="CF97" s="28"/>
      <c r="CG97" s="28"/>
      <c r="CH97" s="28"/>
      <c r="CI97" s="28"/>
      <c r="CJ97" s="28"/>
      <c r="CK97" s="28"/>
      <c r="CL97" s="28"/>
      <c r="CM97" s="28"/>
      <c r="CN97" s="28"/>
      <c r="CO97" s="28"/>
      <c r="CP97" s="28"/>
      <c r="CQ97" s="28"/>
      <c r="CR97" s="28"/>
      <c r="CS97" s="47"/>
      <c r="CT97" s="28"/>
      <c r="CU97" s="28"/>
      <c r="CV97" s="28"/>
      <c r="CW97" s="28"/>
      <c r="CX97" s="28"/>
      <c r="CY97" s="28"/>
      <c r="CZ97" s="49"/>
      <c r="DA97" s="28"/>
      <c r="DB97" s="28"/>
      <c r="DC97" s="28"/>
      <c r="DD97" s="28"/>
      <c r="DE97" s="72"/>
      <c r="DF97" s="55"/>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55"/>
      <c r="EU97" s="28"/>
      <c r="EV97" s="28"/>
      <c r="EW97" s="28"/>
      <c r="EX97" s="28"/>
      <c r="EY97" s="28"/>
      <c r="EZ97" s="28"/>
      <c r="FA97" s="28"/>
      <c r="FB97" s="28"/>
      <c r="FC97" s="28"/>
      <c r="FD97" s="28"/>
      <c r="FE97" s="28"/>
      <c r="FF97" s="28"/>
      <c r="FG97" s="28"/>
      <c r="FH97" s="28"/>
      <c r="FI97" s="28"/>
    </row>
    <row r="98" spans="1:165" x14ac:dyDescent="0.2">
      <c r="A98" s="28"/>
      <c r="B98" s="28"/>
      <c r="C98" s="28"/>
      <c r="E98" s="28"/>
      <c r="F98" s="28"/>
      <c r="G98" s="28"/>
      <c r="H98" s="28"/>
      <c r="I98" s="28"/>
      <c r="J98" s="28"/>
      <c r="K98" s="40"/>
      <c r="L98" s="28"/>
      <c r="M98" s="28"/>
      <c r="N98" s="28"/>
      <c r="O98" s="28"/>
      <c r="P98" s="28"/>
      <c r="Q98" s="40"/>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40"/>
      <c r="AY98" s="28"/>
      <c r="AZ98" s="28"/>
      <c r="BA98" s="28"/>
      <c r="BB98" s="28"/>
      <c r="BC98" s="28"/>
      <c r="BD98" s="28"/>
      <c r="BE98" s="28"/>
      <c r="BF98" s="28"/>
      <c r="BG98" s="28"/>
      <c r="BH98" s="28"/>
      <c r="BI98" s="28"/>
      <c r="BJ98" s="28"/>
      <c r="BK98" s="28"/>
      <c r="BL98" s="28"/>
      <c r="BM98" s="28"/>
      <c r="BN98" s="28"/>
      <c r="BO98" s="28"/>
      <c r="BP98" s="28"/>
      <c r="BQ98" s="67"/>
      <c r="BR98" s="28"/>
      <c r="BS98" s="28"/>
      <c r="BT98" s="28"/>
      <c r="BU98" s="28"/>
      <c r="BV98" s="28"/>
      <c r="BW98" s="28"/>
      <c r="BX98" s="28"/>
      <c r="BY98" s="28"/>
      <c r="BZ98" s="28"/>
      <c r="CA98" s="28"/>
      <c r="CB98" s="28"/>
      <c r="CC98" s="28"/>
      <c r="CD98" s="28"/>
      <c r="CE98" s="67"/>
      <c r="CF98" s="28"/>
      <c r="CG98" s="28"/>
      <c r="CH98" s="28"/>
      <c r="CI98" s="28"/>
      <c r="CJ98" s="28"/>
      <c r="CK98" s="28"/>
      <c r="CL98" s="28"/>
      <c r="CM98" s="28"/>
      <c r="CN98" s="28"/>
      <c r="CO98" s="28"/>
      <c r="CP98" s="28"/>
      <c r="CQ98" s="28"/>
      <c r="CR98" s="28"/>
      <c r="CS98" s="47"/>
      <c r="CT98" s="28"/>
      <c r="CU98" s="28"/>
      <c r="CV98" s="28"/>
      <c r="CW98" s="28"/>
      <c r="CX98" s="28"/>
      <c r="CY98" s="28"/>
      <c r="CZ98" s="49"/>
      <c r="DA98" s="28"/>
      <c r="DB98" s="28"/>
      <c r="DC98" s="28"/>
      <c r="DD98" s="28"/>
      <c r="DE98" s="72"/>
      <c r="DF98" s="55"/>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55"/>
      <c r="EU98" s="28"/>
      <c r="EV98" s="28"/>
      <c r="EW98" s="28"/>
      <c r="EX98" s="28"/>
      <c r="EY98" s="28"/>
      <c r="EZ98" s="28"/>
      <c r="FA98" s="28"/>
      <c r="FB98" s="28"/>
      <c r="FC98" s="28"/>
      <c r="FD98" s="28"/>
      <c r="FE98" s="28"/>
      <c r="FF98" s="28"/>
      <c r="FG98" s="28"/>
      <c r="FH98" s="28"/>
      <c r="FI98" s="28"/>
    </row>
    <row r="99" spans="1:165" x14ac:dyDescent="0.2">
      <c r="A99" s="28"/>
      <c r="B99" s="28"/>
      <c r="C99" s="28"/>
      <c r="E99" s="28"/>
      <c r="F99" s="28"/>
      <c r="G99" s="28"/>
      <c r="H99" s="28"/>
      <c r="I99" s="28"/>
      <c r="J99" s="28"/>
      <c r="K99" s="40"/>
      <c r="L99" s="28"/>
      <c r="M99" s="28"/>
      <c r="N99" s="28"/>
      <c r="O99" s="28"/>
      <c r="P99" s="28"/>
      <c r="Q99" s="40"/>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40"/>
      <c r="AY99" s="28"/>
      <c r="AZ99" s="28"/>
      <c r="BA99" s="28"/>
      <c r="BB99" s="28"/>
      <c r="BC99" s="28"/>
      <c r="BD99" s="28"/>
      <c r="BE99" s="28"/>
      <c r="BF99" s="28"/>
      <c r="BG99" s="28"/>
      <c r="BH99" s="28"/>
      <c r="BI99" s="28"/>
      <c r="BJ99" s="28"/>
      <c r="BK99" s="28"/>
      <c r="BL99" s="28"/>
      <c r="BM99" s="28"/>
      <c r="BN99" s="28"/>
      <c r="BO99" s="28"/>
      <c r="BP99" s="28"/>
      <c r="BQ99" s="67"/>
      <c r="BR99" s="28"/>
      <c r="BS99" s="28"/>
      <c r="BT99" s="28"/>
      <c r="BU99" s="28"/>
      <c r="BV99" s="28"/>
      <c r="BW99" s="28"/>
      <c r="BX99" s="28"/>
      <c r="BY99" s="28"/>
      <c r="BZ99" s="28"/>
      <c r="CA99" s="28"/>
      <c r="CB99" s="28"/>
      <c r="CC99" s="28"/>
      <c r="CD99" s="28"/>
      <c r="CE99" s="67"/>
      <c r="CF99" s="28"/>
      <c r="CG99" s="28"/>
      <c r="CH99" s="28"/>
      <c r="CI99" s="28"/>
      <c r="CJ99" s="28"/>
      <c r="CK99" s="28"/>
      <c r="CL99" s="28"/>
      <c r="CM99" s="28"/>
      <c r="CN99" s="28"/>
      <c r="CO99" s="28"/>
      <c r="CP99" s="28"/>
      <c r="CQ99" s="28"/>
      <c r="CR99" s="28"/>
      <c r="CS99" s="47"/>
      <c r="CT99" s="28"/>
      <c r="CU99" s="28"/>
      <c r="CV99" s="28"/>
      <c r="CW99" s="28"/>
      <c r="CX99" s="28"/>
      <c r="CY99" s="28"/>
      <c r="CZ99" s="49"/>
      <c r="DA99" s="28"/>
      <c r="DB99" s="28"/>
      <c r="DC99" s="28"/>
      <c r="DD99" s="28"/>
      <c r="DE99" s="72"/>
      <c r="DF99" s="55"/>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55"/>
      <c r="EU99" s="28"/>
      <c r="EV99" s="28"/>
      <c r="EW99" s="28"/>
      <c r="EX99" s="28"/>
      <c r="EY99" s="28"/>
      <c r="EZ99" s="28"/>
      <c r="FA99" s="28"/>
      <c r="FB99" s="28"/>
      <c r="FC99" s="28"/>
      <c r="FD99" s="28"/>
      <c r="FE99" s="28"/>
      <c r="FF99" s="28"/>
      <c r="FG99" s="28"/>
      <c r="FH99" s="28"/>
      <c r="FI99" s="28"/>
    </row>
    <row r="100" spans="1:165" x14ac:dyDescent="0.2">
      <c r="A100" s="28"/>
      <c r="B100" s="28"/>
      <c r="C100" s="28"/>
      <c r="E100" s="28"/>
      <c r="F100" s="28"/>
      <c r="G100" s="28"/>
      <c r="H100" s="28"/>
      <c r="I100" s="28"/>
      <c r="J100" s="28"/>
      <c r="K100" s="40"/>
      <c r="L100" s="28"/>
      <c r="M100" s="28"/>
      <c r="N100" s="28"/>
      <c r="O100" s="28"/>
      <c r="P100" s="28"/>
      <c r="Q100" s="40"/>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40"/>
      <c r="AY100" s="28"/>
      <c r="AZ100" s="28"/>
      <c r="BA100" s="28"/>
      <c r="BB100" s="28"/>
      <c r="BC100" s="28"/>
      <c r="BD100" s="28"/>
      <c r="BE100" s="28"/>
      <c r="BF100" s="28"/>
      <c r="BG100" s="28"/>
      <c r="BH100" s="28"/>
      <c r="BI100" s="28"/>
      <c r="BJ100" s="28"/>
      <c r="BK100" s="28"/>
      <c r="BL100" s="28"/>
      <c r="BM100" s="28"/>
      <c r="BN100" s="28"/>
      <c r="BO100" s="28"/>
      <c r="BP100" s="28"/>
      <c r="BQ100" s="67"/>
      <c r="BR100" s="28"/>
      <c r="BS100" s="28"/>
      <c r="BT100" s="28"/>
      <c r="BU100" s="28"/>
      <c r="BV100" s="28"/>
      <c r="BW100" s="28"/>
      <c r="BX100" s="28"/>
      <c r="BY100" s="28"/>
      <c r="BZ100" s="28"/>
      <c r="CA100" s="28"/>
      <c r="CB100" s="28"/>
      <c r="CC100" s="28"/>
      <c r="CD100" s="28"/>
      <c r="CE100" s="67"/>
      <c r="CF100" s="28"/>
      <c r="CG100" s="28"/>
      <c r="CH100" s="28"/>
      <c r="CI100" s="28"/>
      <c r="CJ100" s="28"/>
      <c r="CK100" s="28"/>
      <c r="CL100" s="28"/>
      <c r="CM100" s="28"/>
      <c r="CN100" s="28"/>
      <c r="CO100" s="28"/>
      <c r="CP100" s="28"/>
      <c r="CQ100" s="28"/>
      <c r="CR100" s="28"/>
      <c r="CS100" s="47"/>
      <c r="CT100" s="28"/>
      <c r="CU100" s="28"/>
      <c r="CV100" s="28"/>
      <c r="CW100" s="28"/>
      <c r="CX100" s="28"/>
      <c r="CY100" s="28"/>
      <c r="CZ100" s="49"/>
      <c r="DA100" s="28"/>
      <c r="DB100" s="28"/>
      <c r="DC100" s="28"/>
      <c r="DD100" s="28"/>
      <c r="DE100" s="72"/>
      <c r="DF100" s="55"/>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55"/>
      <c r="EU100" s="28"/>
      <c r="EV100" s="28"/>
      <c r="EW100" s="28"/>
      <c r="EX100" s="28"/>
      <c r="EY100" s="28"/>
      <c r="EZ100" s="28"/>
      <c r="FA100" s="28"/>
      <c r="FB100" s="28"/>
      <c r="FC100" s="28"/>
      <c r="FD100" s="28"/>
      <c r="FE100" s="28"/>
      <c r="FF100" s="28"/>
      <c r="FG100" s="28"/>
      <c r="FH100" s="28"/>
      <c r="FI100" s="28"/>
    </row>
    <row r="101" spans="1:165" x14ac:dyDescent="0.2">
      <c r="A101" s="28"/>
      <c r="B101" s="28"/>
      <c r="C101" s="28"/>
      <c r="E101" s="28"/>
      <c r="F101" s="28"/>
      <c r="G101" s="28"/>
      <c r="H101" s="28"/>
      <c r="I101" s="28"/>
      <c r="J101" s="28"/>
      <c r="K101" s="40"/>
      <c r="L101" s="28"/>
      <c r="M101" s="28"/>
      <c r="N101" s="28"/>
      <c r="O101" s="28"/>
      <c r="P101" s="28"/>
      <c r="Q101" s="40"/>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40"/>
      <c r="AY101" s="28"/>
      <c r="AZ101" s="28"/>
      <c r="BA101" s="28"/>
      <c r="BB101" s="28"/>
      <c r="BC101" s="28"/>
      <c r="BD101" s="28"/>
      <c r="BE101" s="28"/>
      <c r="BF101" s="28"/>
      <c r="BG101" s="28"/>
      <c r="BH101" s="28"/>
      <c r="BI101" s="28"/>
      <c r="BJ101" s="28"/>
      <c r="BK101" s="28"/>
      <c r="BL101" s="28"/>
      <c r="BM101" s="28"/>
      <c r="BN101" s="28"/>
      <c r="BO101" s="28"/>
      <c r="BP101" s="28"/>
      <c r="BQ101" s="67"/>
      <c r="BR101" s="28"/>
      <c r="BS101" s="28"/>
      <c r="BT101" s="28"/>
      <c r="BU101" s="28"/>
      <c r="BV101" s="28"/>
      <c r="BW101" s="28"/>
      <c r="BX101" s="28"/>
      <c r="BY101" s="28"/>
      <c r="BZ101" s="28"/>
      <c r="CA101" s="28"/>
      <c r="CB101" s="28"/>
      <c r="CC101" s="28"/>
      <c r="CD101" s="28"/>
      <c r="CE101" s="67"/>
      <c r="CF101" s="28"/>
      <c r="CG101" s="28"/>
      <c r="CH101" s="28"/>
      <c r="CI101" s="28"/>
      <c r="CJ101" s="28"/>
      <c r="CK101" s="28"/>
      <c r="CL101" s="28"/>
      <c r="CM101" s="28"/>
      <c r="CN101" s="28"/>
      <c r="CO101" s="28"/>
      <c r="CP101" s="28"/>
      <c r="CQ101" s="28"/>
      <c r="CR101" s="28"/>
      <c r="CS101" s="47"/>
      <c r="CT101" s="28"/>
      <c r="CU101" s="28"/>
      <c r="CV101" s="28"/>
      <c r="CW101" s="28"/>
      <c r="CX101" s="28"/>
      <c r="CY101" s="28"/>
      <c r="CZ101" s="49"/>
      <c r="DA101" s="28"/>
      <c r="DB101" s="28"/>
      <c r="DC101" s="28"/>
      <c r="DD101" s="28"/>
      <c r="DE101" s="72"/>
      <c r="DF101" s="55"/>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55"/>
      <c r="EU101" s="28"/>
      <c r="EV101" s="28"/>
      <c r="EW101" s="28"/>
      <c r="EX101" s="28"/>
      <c r="EY101" s="28"/>
      <c r="EZ101" s="28"/>
      <c r="FA101" s="28"/>
      <c r="FB101" s="28"/>
      <c r="FC101" s="28"/>
      <c r="FD101" s="28"/>
      <c r="FE101" s="28"/>
      <c r="FF101" s="28"/>
      <c r="FG101" s="28"/>
      <c r="FH101" s="28"/>
      <c r="FI101" s="28"/>
    </row>
    <row r="102" spans="1:165" x14ac:dyDescent="0.2">
      <c r="A102" s="28"/>
      <c r="B102" s="28"/>
      <c r="C102" s="28"/>
      <c r="E102" s="28"/>
      <c r="F102" s="28"/>
      <c r="G102" s="28"/>
      <c r="H102" s="28"/>
      <c r="I102" s="28"/>
      <c r="J102" s="28"/>
      <c r="K102" s="40"/>
      <c r="L102" s="28"/>
      <c r="M102" s="28"/>
      <c r="N102" s="28"/>
      <c r="O102" s="28"/>
      <c r="P102" s="28"/>
      <c r="Q102" s="40"/>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40"/>
      <c r="AY102" s="28"/>
      <c r="AZ102" s="28"/>
      <c r="BA102" s="28"/>
      <c r="BB102" s="28"/>
      <c r="BC102" s="28"/>
      <c r="BD102" s="28"/>
      <c r="BE102" s="28"/>
      <c r="BF102" s="28"/>
      <c r="BG102" s="28"/>
      <c r="BH102" s="28"/>
      <c r="BI102" s="28"/>
      <c r="BJ102" s="28"/>
      <c r="BK102" s="28"/>
      <c r="BL102" s="28"/>
      <c r="BM102" s="28"/>
      <c r="BN102" s="28"/>
      <c r="BO102" s="28"/>
      <c r="BP102" s="28"/>
      <c r="BQ102" s="67"/>
      <c r="BR102" s="28"/>
      <c r="BS102" s="28"/>
      <c r="BT102" s="28"/>
      <c r="BU102" s="28"/>
      <c r="BV102" s="28"/>
      <c r="BW102" s="28"/>
      <c r="BX102" s="28"/>
      <c r="BY102" s="28"/>
      <c r="BZ102" s="28"/>
      <c r="CA102" s="28"/>
      <c r="CB102" s="28"/>
      <c r="CC102" s="28"/>
      <c r="CD102" s="28"/>
      <c r="CE102" s="67"/>
      <c r="CF102" s="28"/>
      <c r="CG102" s="28"/>
      <c r="CH102" s="28"/>
      <c r="CI102" s="28"/>
      <c r="CJ102" s="28"/>
      <c r="CK102" s="28"/>
      <c r="CL102" s="28"/>
      <c r="CM102" s="28"/>
      <c r="CN102" s="28"/>
      <c r="CO102" s="28"/>
      <c r="CP102" s="28"/>
      <c r="CQ102" s="28"/>
      <c r="CR102" s="28"/>
      <c r="CS102" s="47"/>
      <c r="CT102" s="28"/>
      <c r="CU102" s="28"/>
      <c r="CV102" s="28"/>
      <c r="CW102" s="28"/>
      <c r="CX102" s="28"/>
      <c r="CY102" s="28"/>
      <c r="CZ102" s="49"/>
      <c r="DA102" s="28"/>
      <c r="DB102" s="28"/>
      <c r="DC102" s="28"/>
      <c r="DD102" s="28"/>
      <c r="DE102" s="72"/>
      <c r="DF102" s="55"/>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55"/>
      <c r="EU102" s="28"/>
      <c r="EV102" s="28"/>
      <c r="EW102" s="28"/>
      <c r="EX102" s="28"/>
      <c r="EY102" s="28"/>
      <c r="EZ102" s="28"/>
      <c r="FA102" s="28"/>
      <c r="FB102" s="28"/>
      <c r="FC102" s="28"/>
      <c r="FD102" s="28"/>
      <c r="FE102" s="28"/>
      <c r="FF102" s="28"/>
      <c r="FG102" s="28"/>
      <c r="FH102" s="28"/>
      <c r="FI102" s="28"/>
    </row>
    <row r="103" spans="1:165" x14ac:dyDescent="0.2">
      <c r="A103" s="28"/>
      <c r="B103" s="28"/>
      <c r="C103" s="28"/>
      <c r="E103" s="28"/>
      <c r="F103" s="28"/>
      <c r="G103" s="28"/>
      <c r="H103" s="28"/>
      <c r="I103" s="28"/>
      <c r="J103" s="28"/>
      <c r="K103" s="40"/>
      <c r="L103" s="28"/>
      <c r="M103" s="28"/>
      <c r="N103" s="28"/>
      <c r="O103" s="28"/>
      <c r="P103" s="28"/>
      <c r="Q103" s="40"/>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40"/>
      <c r="AY103" s="28"/>
      <c r="AZ103" s="28"/>
      <c r="BA103" s="28"/>
      <c r="BB103" s="28"/>
      <c r="BC103" s="28"/>
      <c r="BD103" s="28"/>
      <c r="BE103" s="28"/>
      <c r="BF103" s="28"/>
      <c r="BG103" s="28"/>
      <c r="BH103" s="28"/>
      <c r="BI103" s="28"/>
      <c r="BJ103" s="28"/>
      <c r="BK103" s="28"/>
      <c r="BL103" s="28"/>
      <c r="BM103" s="28"/>
      <c r="BN103" s="28"/>
      <c r="BO103" s="28"/>
      <c r="BP103" s="28"/>
      <c r="BQ103" s="67"/>
      <c r="BR103" s="28"/>
      <c r="BS103" s="28"/>
      <c r="BT103" s="28"/>
      <c r="BU103" s="28"/>
      <c r="BV103" s="28"/>
      <c r="BW103" s="28"/>
      <c r="BX103" s="28"/>
      <c r="BY103" s="28"/>
      <c r="BZ103" s="28"/>
      <c r="CA103" s="28"/>
      <c r="CB103" s="28"/>
      <c r="CC103" s="28"/>
      <c r="CD103" s="28"/>
      <c r="CE103" s="67"/>
      <c r="CF103" s="28"/>
      <c r="CG103" s="28"/>
      <c r="CH103" s="28"/>
      <c r="CI103" s="28"/>
      <c r="CJ103" s="28"/>
      <c r="CK103" s="28"/>
      <c r="CL103" s="28"/>
      <c r="CM103" s="28"/>
      <c r="CN103" s="28"/>
      <c r="CO103" s="28"/>
      <c r="CP103" s="28"/>
      <c r="CQ103" s="28"/>
      <c r="CR103" s="28"/>
      <c r="CS103" s="47"/>
      <c r="CT103" s="28"/>
      <c r="CU103" s="28"/>
      <c r="CV103" s="28"/>
      <c r="CW103" s="28"/>
      <c r="CX103" s="28"/>
      <c r="CY103" s="28"/>
      <c r="CZ103" s="49"/>
      <c r="DA103" s="28"/>
      <c r="DB103" s="28"/>
      <c r="DC103" s="28"/>
      <c r="DD103" s="28"/>
      <c r="DE103" s="72"/>
      <c r="DF103" s="55"/>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55"/>
      <c r="EU103" s="28"/>
      <c r="EV103" s="28"/>
      <c r="EW103" s="28"/>
      <c r="EX103" s="28"/>
      <c r="EY103" s="28"/>
      <c r="EZ103" s="28"/>
      <c r="FA103" s="28"/>
      <c r="FB103" s="28"/>
      <c r="FC103" s="28"/>
      <c r="FD103" s="28"/>
      <c r="FE103" s="28"/>
      <c r="FF103" s="28"/>
      <c r="FG103" s="28"/>
      <c r="FH103" s="28"/>
      <c r="FI103" s="28"/>
    </row>
    <row r="104" spans="1:165" x14ac:dyDescent="0.2">
      <c r="A104" s="28"/>
      <c r="B104" s="28"/>
      <c r="C104" s="28"/>
      <c r="E104" s="28"/>
      <c r="F104" s="28"/>
      <c r="G104" s="28"/>
      <c r="H104" s="28"/>
      <c r="I104" s="28"/>
      <c r="J104" s="28"/>
      <c r="K104" s="40"/>
      <c r="L104" s="28"/>
      <c r="M104" s="28"/>
      <c r="N104" s="28"/>
      <c r="O104" s="28"/>
      <c r="P104" s="28"/>
      <c r="Q104" s="40"/>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40"/>
      <c r="AY104" s="28"/>
      <c r="AZ104" s="28"/>
      <c r="BA104" s="28"/>
      <c r="BB104" s="28"/>
      <c r="BC104" s="28"/>
      <c r="BD104" s="28"/>
      <c r="BE104" s="28"/>
      <c r="BF104" s="28"/>
      <c r="BG104" s="28"/>
      <c r="BH104" s="28"/>
      <c r="BI104" s="28"/>
      <c r="BJ104" s="28"/>
      <c r="BK104" s="28"/>
      <c r="BL104" s="28"/>
      <c r="BM104" s="28"/>
      <c r="BN104" s="28"/>
      <c r="BO104" s="28"/>
      <c r="BP104" s="28"/>
      <c r="BQ104" s="67"/>
      <c r="BR104" s="28"/>
      <c r="BS104" s="28"/>
      <c r="BT104" s="28"/>
      <c r="BU104" s="28"/>
      <c r="BV104" s="28"/>
      <c r="BW104" s="28"/>
      <c r="BX104" s="28"/>
      <c r="BY104" s="28"/>
      <c r="BZ104" s="28"/>
      <c r="CA104" s="28"/>
      <c r="CB104" s="28"/>
      <c r="CC104" s="28"/>
      <c r="CD104" s="28"/>
      <c r="CE104" s="67"/>
      <c r="CF104" s="28"/>
      <c r="CG104" s="28"/>
      <c r="CH104" s="28"/>
      <c r="CI104" s="28"/>
      <c r="CJ104" s="28"/>
      <c r="CK104" s="28"/>
      <c r="CL104" s="28"/>
      <c r="CM104" s="28"/>
      <c r="CN104" s="28"/>
      <c r="CO104" s="28"/>
      <c r="CP104" s="28"/>
      <c r="CQ104" s="28"/>
      <c r="CR104" s="28"/>
      <c r="CS104" s="47"/>
      <c r="CT104" s="28"/>
      <c r="CU104" s="28"/>
      <c r="CV104" s="28"/>
      <c r="CW104" s="28"/>
      <c r="CX104" s="28"/>
      <c r="CY104" s="28"/>
      <c r="CZ104" s="49"/>
      <c r="DA104" s="28"/>
      <c r="DB104" s="28"/>
      <c r="DC104" s="28"/>
      <c r="DD104" s="28"/>
      <c r="DE104" s="72"/>
      <c r="DF104" s="55"/>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55"/>
      <c r="EU104" s="28"/>
      <c r="EV104" s="28"/>
      <c r="EW104" s="28"/>
      <c r="EX104" s="28"/>
      <c r="EY104" s="28"/>
      <c r="EZ104" s="28"/>
      <c r="FA104" s="28"/>
      <c r="FB104" s="28"/>
      <c r="FC104" s="28"/>
      <c r="FD104" s="28"/>
      <c r="FE104" s="28"/>
      <c r="FF104" s="28"/>
      <c r="FG104" s="28"/>
      <c r="FH104" s="28"/>
      <c r="FI104" s="28"/>
    </row>
    <row r="105" spans="1:165" x14ac:dyDescent="0.2">
      <c r="A105" s="28"/>
      <c r="B105" s="28"/>
      <c r="C105" s="28"/>
      <c r="E105" s="28"/>
      <c r="F105" s="28"/>
      <c r="G105" s="28"/>
      <c r="H105" s="28"/>
      <c r="I105" s="28"/>
      <c r="J105" s="28"/>
      <c r="K105" s="40"/>
      <c r="L105" s="28"/>
      <c r="M105" s="28"/>
      <c r="N105" s="28"/>
      <c r="O105" s="28"/>
      <c r="P105" s="28"/>
      <c r="Q105" s="40"/>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40"/>
      <c r="AY105" s="28"/>
      <c r="AZ105" s="28"/>
      <c r="BA105" s="28"/>
      <c r="BB105" s="28"/>
      <c r="BC105" s="28"/>
      <c r="BD105" s="28"/>
      <c r="BE105" s="28"/>
      <c r="BF105" s="28"/>
      <c r="BG105" s="28"/>
      <c r="BH105" s="28"/>
      <c r="BI105" s="28"/>
      <c r="BJ105" s="28"/>
      <c r="BK105" s="28"/>
      <c r="BL105" s="28"/>
      <c r="BM105" s="28"/>
      <c r="BN105" s="28"/>
      <c r="BO105" s="28"/>
      <c r="BP105" s="28"/>
      <c r="BQ105" s="67"/>
      <c r="BR105" s="28"/>
      <c r="BS105" s="28"/>
      <c r="BT105" s="28"/>
      <c r="BU105" s="28"/>
      <c r="BV105" s="28"/>
      <c r="BW105" s="28"/>
      <c r="BX105" s="28"/>
      <c r="BY105" s="28"/>
      <c r="BZ105" s="28"/>
      <c r="CA105" s="28"/>
      <c r="CB105" s="28"/>
      <c r="CC105" s="28"/>
      <c r="CD105" s="28"/>
      <c r="CE105" s="67"/>
      <c r="CF105" s="28"/>
      <c r="CG105" s="28"/>
      <c r="CH105" s="28"/>
      <c r="CI105" s="28"/>
      <c r="CJ105" s="28"/>
      <c r="CK105" s="28"/>
      <c r="CL105" s="28"/>
      <c r="CM105" s="28"/>
      <c r="CN105" s="28"/>
      <c r="CO105" s="28"/>
      <c r="CP105" s="28"/>
      <c r="CQ105" s="28"/>
      <c r="CR105" s="28"/>
      <c r="CS105" s="47"/>
      <c r="CT105" s="28"/>
      <c r="CU105" s="28"/>
      <c r="CV105" s="28"/>
      <c r="CW105" s="28"/>
      <c r="CX105" s="28"/>
      <c r="CY105" s="28"/>
      <c r="CZ105" s="49"/>
      <c r="DA105" s="28"/>
      <c r="DB105" s="28"/>
      <c r="DC105" s="28"/>
      <c r="DD105" s="28"/>
      <c r="DE105" s="72"/>
      <c r="DF105" s="55"/>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55"/>
      <c r="EU105" s="28"/>
      <c r="EV105" s="28"/>
      <c r="EW105" s="28"/>
      <c r="EX105" s="28"/>
      <c r="EY105" s="28"/>
      <c r="EZ105" s="28"/>
      <c r="FA105" s="28"/>
      <c r="FB105" s="28"/>
      <c r="FC105" s="28"/>
      <c r="FD105" s="28"/>
      <c r="FE105" s="28"/>
      <c r="FF105" s="28"/>
      <c r="FG105" s="28"/>
      <c r="FH105" s="28"/>
      <c r="FI105" s="28"/>
    </row>
    <row r="106" spans="1:165" x14ac:dyDescent="0.2">
      <c r="A106" s="28"/>
      <c r="B106" s="28"/>
      <c r="C106" s="28"/>
      <c r="E106" s="28"/>
      <c r="F106" s="28"/>
      <c r="G106" s="28"/>
      <c r="H106" s="28"/>
      <c r="I106" s="28"/>
      <c r="J106" s="28"/>
      <c r="K106" s="40"/>
      <c r="L106" s="28"/>
      <c r="M106" s="28"/>
      <c r="N106" s="28"/>
      <c r="O106" s="28"/>
      <c r="P106" s="28"/>
      <c r="Q106" s="40"/>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40"/>
      <c r="AY106" s="28"/>
      <c r="AZ106" s="28"/>
      <c r="BA106" s="28"/>
      <c r="BB106" s="28"/>
      <c r="BC106" s="28"/>
      <c r="BD106" s="28"/>
      <c r="BE106" s="28"/>
      <c r="BF106" s="28"/>
      <c r="BG106" s="28"/>
      <c r="BH106" s="28"/>
      <c r="BI106" s="28"/>
      <c r="BJ106" s="28"/>
      <c r="BK106" s="28"/>
      <c r="BL106" s="28"/>
      <c r="BM106" s="28"/>
      <c r="BN106" s="28"/>
      <c r="BO106" s="28"/>
      <c r="BP106" s="28"/>
      <c r="BQ106" s="67"/>
      <c r="BR106" s="28"/>
      <c r="BS106" s="28"/>
      <c r="BT106" s="28"/>
      <c r="BU106" s="28"/>
      <c r="BV106" s="28"/>
      <c r="BW106" s="28"/>
      <c r="BX106" s="28"/>
      <c r="BY106" s="28"/>
      <c r="BZ106" s="28"/>
      <c r="CA106" s="28"/>
      <c r="CB106" s="28"/>
      <c r="CC106" s="28"/>
      <c r="CD106" s="28"/>
      <c r="CE106" s="67"/>
      <c r="CF106" s="28"/>
      <c r="CG106" s="28"/>
      <c r="CH106" s="28"/>
      <c r="CI106" s="28"/>
      <c r="CJ106" s="28"/>
      <c r="CK106" s="28"/>
      <c r="CL106" s="28"/>
      <c r="CM106" s="28"/>
      <c r="CN106" s="28"/>
      <c r="CO106" s="28"/>
      <c r="CP106" s="28"/>
      <c r="CQ106" s="28"/>
      <c r="CR106" s="28"/>
      <c r="CS106" s="47"/>
      <c r="CT106" s="28"/>
      <c r="CU106" s="28"/>
      <c r="CV106" s="28"/>
      <c r="CW106" s="28"/>
      <c r="CX106" s="28"/>
      <c r="CY106" s="28"/>
      <c r="CZ106" s="49"/>
      <c r="DA106" s="28"/>
      <c r="DB106" s="28"/>
      <c r="DC106" s="28"/>
      <c r="DD106" s="28"/>
      <c r="DE106" s="72"/>
      <c r="DF106" s="55"/>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55"/>
      <c r="EU106" s="28"/>
      <c r="EV106" s="28"/>
      <c r="EW106" s="28"/>
      <c r="EX106" s="28"/>
      <c r="EY106" s="28"/>
      <c r="EZ106" s="28"/>
      <c r="FA106" s="28"/>
      <c r="FB106" s="28"/>
      <c r="FC106" s="28"/>
      <c r="FD106" s="28"/>
      <c r="FE106" s="28"/>
      <c r="FF106" s="28"/>
      <c r="FG106" s="28"/>
      <c r="FH106" s="28"/>
      <c r="FI106" s="28"/>
    </row>
    <row r="107" spans="1:165" x14ac:dyDescent="0.2">
      <c r="A107" s="28"/>
      <c r="B107" s="28"/>
      <c r="E107" s="28"/>
      <c r="F107" s="28"/>
      <c r="G107" s="28"/>
      <c r="H107" s="28"/>
      <c r="I107" s="28"/>
      <c r="J107" s="28"/>
      <c r="K107" s="40"/>
      <c r="L107" s="28"/>
      <c r="M107" s="28"/>
      <c r="N107" s="28"/>
      <c r="O107" s="28"/>
      <c r="P107" s="28"/>
      <c r="Q107" s="40"/>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40"/>
      <c r="AY107" s="28"/>
      <c r="AZ107" s="28"/>
      <c r="BA107" s="28"/>
      <c r="BB107" s="28"/>
      <c r="BC107" s="28"/>
      <c r="BD107" s="28"/>
      <c r="BE107" s="28"/>
      <c r="BF107" s="28"/>
      <c r="BG107" s="28"/>
      <c r="BH107" s="28"/>
      <c r="BI107" s="28"/>
      <c r="BJ107" s="28"/>
      <c r="BK107" s="28"/>
      <c r="BL107" s="28"/>
      <c r="BM107" s="28"/>
      <c r="BN107" s="28"/>
      <c r="BO107" s="28"/>
      <c r="BP107" s="28"/>
      <c r="BQ107" s="67"/>
      <c r="BR107" s="28"/>
      <c r="BS107" s="28"/>
      <c r="BT107" s="28"/>
      <c r="BU107" s="28"/>
      <c r="BV107" s="28"/>
      <c r="BW107" s="28"/>
      <c r="BX107" s="28"/>
      <c r="BY107" s="28"/>
      <c r="BZ107" s="28"/>
      <c r="CA107" s="28"/>
      <c r="CB107" s="28"/>
      <c r="CC107" s="28"/>
      <c r="CD107" s="28"/>
      <c r="CE107" s="67"/>
      <c r="CF107" s="28"/>
      <c r="CG107" s="28"/>
      <c r="CH107" s="28"/>
      <c r="CI107" s="28"/>
      <c r="CJ107" s="28"/>
      <c r="CK107" s="28"/>
      <c r="CL107" s="28"/>
      <c r="CM107" s="28"/>
      <c r="CN107" s="28"/>
      <c r="CO107" s="28"/>
      <c r="CP107" s="28"/>
      <c r="CQ107" s="28"/>
      <c r="CR107" s="28"/>
      <c r="CS107" s="47"/>
      <c r="CT107" s="28"/>
      <c r="CU107" s="28"/>
      <c r="CV107" s="28"/>
      <c r="CW107" s="28"/>
      <c r="CX107" s="28"/>
      <c r="CY107" s="28"/>
      <c r="CZ107" s="49"/>
      <c r="DA107" s="28"/>
      <c r="DB107" s="28"/>
      <c r="DC107" s="28"/>
      <c r="DD107" s="28"/>
      <c r="DE107" s="72"/>
      <c r="DF107" s="55"/>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55"/>
      <c r="EU107" s="28"/>
      <c r="EV107" s="28"/>
      <c r="EW107" s="28"/>
      <c r="EX107" s="28"/>
      <c r="EY107" s="28"/>
      <c r="EZ107" s="28"/>
      <c r="FA107" s="28"/>
      <c r="FB107" s="28"/>
      <c r="FC107" s="28"/>
      <c r="FD107" s="28"/>
      <c r="FE107" s="28"/>
      <c r="FF107" s="28"/>
      <c r="FG107" s="28"/>
      <c r="FH107" s="28"/>
      <c r="FI107" s="28"/>
    </row>
    <row r="108" spans="1:165" x14ac:dyDescent="0.2">
      <c r="A108" s="28"/>
      <c r="B108" s="28"/>
      <c r="E108" s="28"/>
      <c r="F108" s="28"/>
      <c r="G108" s="28"/>
      <c r="H108" s="28"/>
      <c r="I108" s="28"/>
      <c r="J108" s="28"/>
      <c r="K108" s="40"/>
      <c r="L108" s="28"/>
      <c r="M108" s="28"/>
      <c r="N108" s="28"/>
      <c r="O108" s="28"/>
      <c r="P108" s="28"/>
      <c r="Q108" s="40"/>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40"/>
      <c r="AY108" s="28"/>
      <c r="AZ108" s="28"/>
      <c r="BA108" s="28"/>
      <c r="BB108" s="28"/>
      <c r="BC108" s="28"/>
      <c r="BD108" s="28"/>
      <c r="BE108" s="28"/>
      <c r="BF108" s="28"/>
      <c r="BG108" s="28"/>
      <c r="BH108" s="28"/>
      <c r="BI108" s="28"/>
      <c r="BJ108" s="28"/>
      <c r="BK108" s="28"/>
      <c r="BL108" s="28"/>
      <c r="BM108" s="28"/>
      <c r="BN108" s="28"/>
      <c r="BO108" s="28"/>
      <c r="BP108" s="28"/>
      <c r="BQ108" s="67"/>
      <c r="BR108" s="28"/>
      <c r="BS108" s="28"/>
      <c r="BT108" s="28"/>
      <c r="BU108" s="28"/>
      <c r="BV108" s="28"/>
      <c r="BW108" s="28"/>
      <c r="BX108" s="28"/>
      <c r="BY108" s="28"/>
      <c r="BZ108" s="28"/>
      <c r="CA108" s="28"/>
      <c r="CB108" s="28"/>
      <c r="CC108" s="28"/>
      <c r="CD108" s="28"/>
      <c r="CE108" s="67"/>
      <c r="CF108" s="28"/>
      <c r="CG108" s="28"/>
      <c r="CH108" s="28"/>
      <c r="CI108" s="28"/>
      <c r="CJ108" s="28"/>
      <c r="CK108" s="28"/>
      <c r="CL108" s="28"/>
      <c r="CM108" s="28"/>
      <c r="CN108" s="28"/>
      <c r="CO108" s="28"/>
      <c r="CP108" s="28"/>
      <c r="CQ108" s="28"/>
      <c r="CR108" s="28"/>
      <c r="CS108" s="47"/>
      <c r="CT108" s="28"/>
      <c r="CU108" s="28"/>
      <c r="CV108" s="28"/>
      <c r="CW108" s="28"/>
      <c r="CX108" s="28"/>
      <c r="CY108" s="28"/>
      <c r="CZ108" s="49"/>
      <c r="DA108" s="28"/>
      <c r="DB108" s="28"/>
      <c r="DC108" s="28"/>
      <c r="DD108" s="28"/>
      <c r="DE108" s="72"/>
      <c r="DF108" s="55"/>
      <c r="DG108" s="28"/>
      <c r="DH108" s="28"/>
      <c r="DI108" s="28"/>
      <c r="DJ108" s="28"/>
      <c r="DK108" s="28"/>
      <c r="DL108" s="28"/>
      <c r="DM108" s="28"/>
      <c r="DN108" s="28"/>
      <c r="DO108" s="28"/>
      <c r="DP108" s="28"/>
      <c r="DQ108" s="28"/>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55"/>
      <c r="EU108" s="28"/>
      <c r="EV108" s="28"/>
      <c r="EW108" s="28"/>
      <c r="EX108" s="28"/>
      <c r="EY108" s="28"/>
      <c r="EZ108" s="28"/>
      <c r="FA108" s="28"/>
      <c r="FB108" s="28"/>
      <c r="FC108" s="28"/>
      <c r="FD108" s="28"/>
      <c r="FE108" s="28"/>
      <c r="FF108" s="28"/>
      <c r="FG108" s="28"/>
      <c r="FH108" s="28"/>
      <c r="FI108" s="28"/>
    </row>
    <row r="109" spans="1:165" x14ac:dyDescent="0.2">
      <c r="A109" s="28"/>
      <c r="B109" s="28"/>
      <c r="E109" s="28"/>
      <c r="F109" s="28"/>
      <c r="G109" s="28"/>
      <c r="H109" s="28"/>
      <c r="I109" s="28"/>
      <c r="J109" s="28"/>
      <c r="K109" s="40"/>
      <c r="L109" s="28"/>
      <c r="M109" s="28"/>
      <c r="N109" s="28"/>
      <c r="O109" s="28"/>
      <c r="P109" s="28"/>
      <c r="Q109" s="40"/>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40"/>
      <c r="AY109" s="28"/>
      <c r="AZ109" s="28"/>
      <c r="BA109" s="28"/>
      <c r="BB109" s="28"/>
      <c r="BC109" s="28"/>
      <c r="BD109" s="28"/>
      <c r="BE109" s="28"/>
      <c r="BF109" s="28"/>
      <c r="BG109" s="28"/>
      <c r="BH109" s="28"/>
      <c r="BI109" s="28"/>
      <c r="BJ109" s="28"/>
      <c r="BK109" s="28"/>
      <c r="BL109" s="28"/>
      <c r="BM109" s="28"/>
      <c r="BN109" s="28"/>
      <c r="BO109" s="28"/>
      <c r="BP109" s="28"/>
      <c r="BQ109" s="67"/>
      <c r="BR109" s="28"/>
      <c r="BS109" s="28"/>
      <c r="BT109" s="28"/>
      <c r="BU109" s="28"/>
      <c r="BV109" s="28"/>
      <c r="BW109" s="28"/>
      <c r="BX109" s="28"/>
      <c r="BY109" s="28"/>
      <c r="BZ109" s="28"/>
      <c r="CA109" s="28"/>
      <c r="CB109" s="28"/>
      <c r="CC109" s="28"/>
      <c r="CD109" s="28"/>
      <c r="CE109" s="67"/>
      <c r="CF109" s="28"/>
      <c r="CG109" s="28"/>
      <c r="CH109" s="28"/>
      <c r="CI109" s="28"/>
      <c r="CJ109" s="28"/>
      <c r="CK109" s="28"/>
      <c r="CL109" s="28"/>
      <c r="CM109" s="28"/>
      <c r="CN109" s="28"/>
      <c r="CO109" s="28"/>
      <c r="CP109" s="28"/>
      <c r="CQ109" s="28"/>
      <c r="CR109" s="28"/>
      <c r="CS109" s="47"/>
      <c r="CT109" s="28"/>
      <c r="CU109" s="28"/>
      <c r="CV109" s="28"/>
      <c r="CW109" s="28"/>
      <c r="CX109" s="28"/>
      <c r="CY109" s="28"/>
      <c r="CZ109" s="49"/>
      <c r="DA109" s="28"/>
      <c r="DB109" s="28"/>
      <c r="DC109" s="28"/>
      <c r="DD109" s="28"/>
      <c r="DE109" s="72"/>
      <c r="DF109" s="55"/>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55"/>
      <c r="EU109" s="28"/>
      <c r="EV109" s="28"/>
      <c r="EW109" s="28"/>
      <c r="EX109" s="28"/>
      <c r="EY109" s="28"/>
      <c r="EZ109" s="28"/>
      <c r="FA109" s="28"/>
      <c r="FB109" s="28"/>
      <c r="FC109" s="28"/>
      <c r="FD109" s="28"/>
      <c r="FE109" s="28"/>
      <c r="FF109" s="28"/>
      <c r="FG109" s="28"/>
      <c r="FH109" s="28"/>
      <c r="FI109" s="28"/>
    </row>
    <row r="110" spans="1:165" x14ac:dyDescent="0.2">
      <c r="A110" s="28"/>
      <c r="B110" s="28"/>
      <c r="E110" s="28"/>
      <c r="F110" s="28"/>
      <c r="G110" s="28"/>
      <c r="H110" s="28"/>
      <c r="I110" s="28"/>
      <c r="J110" s="28"/>
      <c r="K110" s="40"/>
      <c r="L110" s="28"/>
      <c r="M110" s="28"/>
      <c r="N110" s="28"/>
      <c r="O110" s="28"/>
      <c r="P110" s="28"/>
      <c r="Q110" s="40"/>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40"/>
      <c r="AY110" s="28"/>
      <c r="AZ110" s="28"/>
      <c r="BA110" s="28"/>
      <c r="BB110" s="28"/>
      <c r="BC110" s="28"/>
      <c r="BD110" s="28"/>
      <c r="BE110" s="28"/>
      <c r="BF110" s="28"/>
      <c r="BG110" s="28"/>
      <c r="BH110" s="28"/>
      <c r="BI110" s="28"/>
      <c r="BJ110" s="28"/>
      <c r="BK110" s="28"/>
      <c r="BL110" s="28"/>
      <c r="BM110" s="28"/>
      <c r="BN110" s="28"/>
      <c r="BO110" s="28"/>
      <c r="BP110" s="28"/>
      <c r="BQ110" s="67"/>
      <c r="BR110" s="28"/>
      <c r="BS110" s="28"/>
      <c r="BT110" s="28"/>
      <c r="BU110" s="28"/>
      <c r="BV110" s="28"/>
      <c r="BW110" s="28"/>
      <c r="BX110" s="28"/>
      <c r="BY110" s="28"/>
      <c r="BZ110" s="28"/>
      <c r="CA110" s="28"/>
      <c r="CB110" s="28"/>
      <c r="CC110" s="28"/>
      <c r="CD110" s="28"/>
      <c r="CE110" s="67"/>
      <c r="CF110" s="28"/>
      <c r="CG110" s="28"/>
      <c r="CH110" s="28"/>
      <c r="CI110" s="28"/>
      <c r="CJ110" s="28"/>
      <c r="CK110" s="28"/>
      <c r="CL110" s="28"/>
      <c r="CM110" s="28"/>
      <c r="CN110" s="28"/>
      <c r="CO110" s="28"/>
      <c r="CP110" s="28"/>
      <c r="CQ110" s="28"/>
      <c r="CR110" s="28"/>
      <c r="CS110" s="47"/>
      <c r="CT110" s="28"/>
      <c r="CU110" s="28"/>
      <c r="CV110" s="28"/>
      <c r="CW110" s="28"/>
      <c r="CX110" s="28"/>
      <c r="CY110" s="28"/>
      <c r="CZ110" s="49"/>
      <c r="DA110" s="28"/>
      <c r="DB110" s="28"/>
      <c r="DC110" s="28"/>
      <c r="DD110" s="28"/>
      <c r="DE110" s="72"/>
      <c r="DF110" s="55"/>
      <c r="DG110" s="28"/>
      <c r="DH110" s="28"/>
      <c r="DI110" s="28"/>
      <c r="DJ110" s="28"/>
      <c r="DK110" s="28"/>
      <c r="DL110" s="28"/>
      <c r="DM110" s="28"/>
      <c r="DN110" s="28"/>
      <c r="DO110" s="28"/>
      <c r="DP110" s="28"/>
      <c r="DQ110" s="28"/>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55"/>
      <c r="EU110" s="28"/>
      <c r="EV110" s="28"/>
      <c r="EW110" s="28"/>
      <c r="EX110" s="28"/>
      <c r="EY110" s="28"/>
      <c r="EZ110" s="28"/>
      <c r="FA110" s="28"/>
      <c r="FB110" s="28"/>
      <c r="FC110" s="28"/>
      <c r="FD110" s="28"/>
      <c r="FE110" s="28"/>
      <c r="FF110" s="28"/>
      <c r="FG110" s="28"/>
      <c r="FH110" s="28"/>
      <c r="FI110" s="28"/>
    </row>
    <row r="111" spans="1:165" x14ac:dyDescent="0.2">
      <c r="A111" s="28"/>
      <c r="B111" s="28"/>
      <c r="E111" s="28"/>
      <c r="F111" s="28"/>
      <c r="G111" s="28"/>
      <c r="H111" s="28"/>
      <c r="I111" s="28"/>
      <c r="J111" s="28"/>
      <c r="K111" s="40"/>
      <c r="L111" s="28"/>
      <c r="M111" s="28"/>
      <c r="N111" s="28"/>
      <c r="O111" s="28"/>
      <c r="P111" s="28"/>
      <c r="Q111" s="40"/>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40"/>
      <c r="AY111" s="28"/>
      <c r="AZ111" s="28"/>
      <c r="BA111" s="28"/>
      <c r="BB111" s="28"/>
      <c r="BC111" s="28"/>
      <c r="BD111" s="28"/>
      <c r="BE111" s="28"/>
      <c r="BF111" s="28"/>
      <c r="BG111" s="28"/>
      <c r="BH111" s="28"/>
      <c r="BI111" s="28"/>
      <c r="BJ111" s="28"/>
      <c r="BK111" s="28"/>
      <c r="BL111" s="28"/>
      <c r="BM111" s="28"/>
      <c r="BN111" s="28"/>
      <c r="BO111" s="28"/>
      <c r="BP111" s="28"/>
      <c r="BQ111" s="67"/>
      <c r="BR111" s="28"/>
      <c r="BS111" s="28"/>
      <c r="BT111" s="28"/>
      <c r="BU111" s="28"/>
      <c r="BV111" s="28"/>
      <c r="BW111" s="28"/>
      <c r="BX111" s="28"/>
      <c r="BY111" s="28"/>
      <c r="BZ111" s="28"/>
      <c r="CA111" s="28"/>
      <c r="CB111" s="28"/>
      <c r="CC111" s="28"/>
      <c r="CD111" s="28"/>
      <c r="CE111" s="67"/>
      <c r="CF111" s="28"/>
      <c r="CG111" s="28"/>
      <c r="CH111" s="28"/>
      <c r="CI111" s="28"/>
      <c r="CJ111" s="28"/>
      <c r="CK111" s="28"/>
      <c r="CL111" s="28"/>
      <c r="CM111" s="28"/>
      <c r="CN111" s="28"/>
      <c r="CO111" s="28"/>
      <c r="CP111" s="28"/>
      <c r="CQ111" s="28"/>
      <c r="CR111" s="28"/>
      <c r="CS111" s="47"/>
      <c r="CT111" s="28"/>
      <c r="CU111" s="28"/>
      <c r="CV111" s="28"/>
      <c r="CW111" s="28"/>
      <c r="CX111" s="28"/>
      <c r="CY111" s="28"/>
      <c r="CZ111" s="49"/>
      <c r="DA111" s="28"/>
      <c r="DB111" s="28"/>
      <c r="DC111" s="28"/>
      <c r="DD111" s="28"/>
      <c r="DE111" s="72"/>
      <c r="DF111" s="55"/>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55"/>
      <c r="EU111" s="28"/>
      <c r="EV111" s="28"/>
      <c r="EW111" s="28"/>
      <c r="EX111" s="28"/>
      <c r="EY111" s="28"/>
      <c r="EZ111" s="28"/>
      <c r="FA111" s="28"/>
      <c r="FB111" s="28"/>
      <c r="FC111" s="28"/>
      <c r="FD111" s="28"/>
      <c r="FE111" s="28"/>
      <c r="FF111" s="28"/>
      <c r="FG111" s="28"/>
      <c r="FH111" s="28"/>
      <c r="FI111" s="28"/>
    </row>
    <row r="112" spans="1:165" x14ac:dyDescent="0.2">
      <c r="A112" s="28"/>
      <c r="B112" s="28"/>
      <c r="E112" s="28"/>
      <c r="F112" s="28"/>
      <c r="G112" s="28"/>
      <c r="H112" s="28"/>
      <c r="I112" s="28"/>
      <c r="J112" s="28"/>
      <c r="K112" s="40"/>
      <c r="L112" s="28"/>
      <c r="M112" s="28"/>
      <c r="N112" s="28"/>
      <c r="O112" s="28"/>
      <c r="P112" s="28"/>
      <c r="Q112" s="40"/>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40"/>
      <c r="AY112" s="28"/>
      <c r="AZ112" s="28"/>
      <c r="BA112" s="28"/>
      <c r="BB112" s="28"/>
      <c r="BC112" s="28"/>
      <c r="BD112" s="28"/>
      <c r="BE112" s="28"/>
      <c r="BF112" s="28"/>
      <c r="BG112" s="28"/>
      <c r="BH112" s="28"/>
      <c r="BI112" s="28"/>
      <c r="BJ112" s="28"/>
      <c r="BK112" s="28"/>
      <c r="BL112" s="28"/>
      <c r="BM112" s="28"/>
      <c r="BN112" s="28"/>
      <c r="BO112" s="28"/>
      <c r="BP112" s="28"/>
      <c r="BQ112" s="67"/>
      <c r="BR112" s="28"/>
      <c r="BS112" s="28"/>
      <c r="BT112" s="28"/>
      <c r="BU112" s="28"/>
      <c r="BV112" s="28"/>
      <c r="BW112" s="28"/>
      <c r="BX112" s="28"/>
      <c r="BY112" s="28"/>
      <c r="BZ112" s="28"/>
      <c r="CA112" s="28"/>
      <c r="CB112" s="28"/>
      <c r="CC112" s="28"/>
      <c r="CD112" s="28"/>
      <c r="CE112" s="67"/>
      <c r="CF112" s="28"/>
      <c r="CG112" s="28"/>
      <c r="CH112" s="28"/>
      <c r="CI112" s="28"/>
      <c r="CJ112" s="28"/>
      <c r="CK112" s="28"/>
      <c r="CL112" s="28"/>
      <c r="CM112" s="28"/>
      <c r="CN112" s="28"/>
      <c r="CO112" s="28"/>
      <c r="CP112" s="28"/>
      <c r="CQ112" s="28"/>
      <c r="CR112" s="28"/>
      <c r="CS112" s="47"/>
      <c r="CT112" s="28"/>
      <c r="CU112" s="28"/>
      <c r="CV112" s="28"/>
      <c r="CW112" s="28"/>
      <c r="CX112" s="28"/>
      <c r="CY112" s="28"/>
      <c r="CZ112" s="49"/>
      <c r="DA112" s="28"/>
      <c r="DB112" s="28"/>
      <c r="DC112" s="28"/>
      <c r="DD112" s="28"/>
      <c r="DE112" s="72"/>
      <c r="DF112" s="55"/>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55"/>
      <c r="EU112" s="28"/>
      <c r="EV112" s="28"/>
      <c r="EW112" s="28"/>
      <c r="EX112" s="28"/>
      <c r="EY112" s="28"/>
      <c r="EZ112" s="28"/>
      <c r="FA112" s="28"/>
      <c r="FB112" s="28"/>
      <c r="FC112" s="28"/>
      <c r="FD112" s="28"/>
      <c r="FE112" s="28"/>
      <c r="FF112" s="28"/>
      <c r="FG112" s="28"/>
      <c r="FH112" s="28"/>
      <c r="FI112" s="28"/>
    </row>
    <row r="113" spans="1:165" x14ac:dyDescent="0.2">
      <c r="A113" s="28"/>
      <c r="B113" s="28"/>
      <c r="E113" s="28"/>
      <c r="F113" s="28"/>
      <c r="G113" s="28"/>
      <c r="H113" s="28"/>
      <c r="I113" s="28"/>
      <c r="J113" s="28"/>
      <c r="K113" s="40"/>
      <c r="L113" s="28"/>
      <c r="M113" s="28"/>
      <c r="N113" s="28"/>
      <c r="O113" s="28"/>
      <c r="P113" s="28"/>
      <c r="Q113" s="40"/>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40"/>
      <c r="AY113" s="28"/>
      <c r="AZ113" s="28"/>
      <c r="BA113" s="28"/>
      <c r="BB113" s="28"/>
      <c r="BC113" s="28"/>
      <c r="BD113" s="28"/>
      <c r="BE113" s="28"/>
      <c r="BF113" s="28"/>
      <c r="BG113" s="28"/>
      <c r="BH113" s="28"/>
      <c r="BI113" s="28"/>
      <c r="BJ113" s="28"/>
      <c r="BK113" s="28"/>
      <c r="BL113" s="28"/>
      <c r="BM113" s="28"/>
      <c r="BN113" s="28"/>
      <c r="BO113" s="28"/>
      <c r="BP113" s="28"/>
      <c r="BQ113" s="67"/>
      <c r="BR113" s="28"/>
      <c r="BS113" s="28"/>
      <c r="BT113" s="28"/>
      <c r="BU113" s="28"/>
      <c r="BV113" s="28"/>
      <c r="BW113" s="28"/>
      <c r="BX113" s="28"/>
      <c r="BY113" s="28"/>
      <c r="BZ113" s="28"/>
      <c r="CA113" s="28"/>
      <c r="CB113" s="28"/>
      <c r="CC113" s="28"/>
      <c r="CD113" s="28"/>
      <c r="CE113" s="67"/>
      <c r="CF113" s="28"/>
      <c r="CG113" s="28"/>
      <c r="CH113" s="28"/>
      <c r="CI113" s="28"/>
      <c r="CJ113" s="28"/>
      <c r="CK113" s="28"/>
      <c r="CL113" s="28"/>
      <c r="CM113" s="28"/>
      <c r="CN113" s="28"/>
      <c r="CO113" s="28"/>
      <c r="CP113" s="28"/>
      <c r="CQ113" s="28"/>
      <c r="CR113" s="28"/>
      <c r="CS113" s="47"/>
      <c r="CT113" s="28"/>
      <c r="CU113" s="28"/>
      <c r="CV113" s="28"/>
      <c r="CW113" s="28"/>
      <c r="CX113" s="28"/>
      <c r="CY113" s="28"/>
      <c r="CZ113" s="49"/>
      <c r="DA113" s="28"/>
      <c r="DB113" s="28"/>
      <c r="DC113" s="28"/>
      <c r="DD113" s="28"/>
      <c r="DE113" s="72"/>
      <c r="DF113" s="55"/>
      <c r="DG113" s="28"/>
      <c r="DH113" s="28"/>
      <c r="DI113" s="28"/>
      <c r="DJ113" s="28"/>
      <c r="DK113" s="28"/>
      <c r="DL113" s="28"/>
      <c r="DM113" s="28"/>
      <c r="DN113" s="28"/>
      <c r="DO113" s="28"/>
      <c r="DP113" s="28"/>
      <c r="DQ113" s="28"/>
      <c r="DR113" s="28"/>
      <c r="DS113" s="28"/>
      <c r="DT113" s="28"/>
      <c r="DU113" s="28"/>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55"/>
      <c r="EU113" s="28"/>
      <c r="EV113" s="28"/>
      <c r="EW113" s="28"/>
      <c r="EX113" s="28"/>
      <c r="EY113" s="28"/>
      <c r="EZ113" s="28"/>
      <c r="FA113" s="28"/>
      <c r="FB113" s="28"/>
      <c r="FC113" s="28"/>
      <c r="FD113" s="28"/>
      <c r="FE113" s="28"/>
      <c r="FF113" s="28"/>
      <c r="FG113" s="28"/>
      <c r="FH113" s="28"/>
      <c r="FI113" s="28"/>
    </row>
    <row r="114" spans="1:165" x14ac:dyDescent="0.2">
      <c r="A114" s="28"/>
      <c r="B114" s="28"/>
      <c r="E114" s="28"/>
      <c r="F114" s="28"/>
      <c r="G114" s="28"/>
      <c r="H114" s="28"/>
      <c r="I114" s="28"/>
      <c r="J114" s="28"/>
      <c r="K114" s="40"/>
      <c r="L114" s="28"/>
      <c r="M114" s="28"/>
      <c r="N114" s="28"/>
      <c r="O114" s="28"/>
      <c r="P114" s="28"/>
      <c r="Q114" s="40"/>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40"/>
      <c r="AY114" s="28"/>
      <c r="AZ114" s="28"/>
      <c r="BA114" s="28"/>
      <c r="BB114" s="28"/>
      <c r="BC114" s="28"/>
      <c r="BD114" s="28"/>
      <c r="BE114" s="28"/>
      <c r="BF114" s="28"/>
      <c r="BG114" s="28"/>
      <c r="BH114" s="28"/>
      <c r="BI114" s="28"/>
      <c r="BJ114" s="28"/>
      <c r="BK114" s="28"/>
      <c r="BL114" s="28"/>
      <c r="BM114" s="28"/>
      <c r="BN114" s="28"/>
      <c r="BO114" s="28"/>
      <c r="BP114" s="28"/>
      <c r="BQ114" s="67"/>
      <c r="BR114" s="28"/>
      <c r="BS114" s="28"/>
      <c r="BT114" s="28"/>
      <c r="BU114" s="28"/>
      <c r="BV114" s="28"/>
      <c r="BW114" s="28"/>
      <c r="BX114" s="28"/>
      <c r="BY114" s="28"/>
      <c r="BZ114" s="28"/>
      <c r="CA114" s="28"/>
      <c r="CB114" s="28"/>
      <c r="CC114" s="28"/>
      <c r="CD114" s="28"/>
      <c r="CE114" s="67"/>
      <c r="CF114" s="28"/>
      <c r="CG114" s="28"/>
      <c r="CH114" s="28"/>
      <c r="CI114" s="28"/>
      <c r="CJ114" s="28"/>
      <c r="CK114" s="28"/>
      <c r="CL114" s="28"/>
      <c r="CM114" s="28"/>
      <c r="CN114" s="28"/>
      <c r="CO114" s="28"/>
      <c r="CP114" s="28"/>
      <c r="CQ114" s="28"/>
      <c r="CR114" s="28"/>
      <c r="CS114" s="47"/>
      <c r="CT114" s="28"/>
      <c r="CU114" s="28"/>
      <c r="CV114" s="28"/>
      <c r="CW114" s="28"/>
      <c r="CX114" s="28"/>
      <c r="CY114" s="28"/>
      <c r="CZ114" s="49"/>
      <c r="DA114" s="28"/>
      <c r="DB114" s="28"/>
      <c r="DC114" s="28"/>
      <c r="DD114" s="28"/>
      <c r="DE114" s="72"/>
      <c r="DF114" s="55"/>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55"/>
      <c r="EU114" s="28"/>
      <c r="EV114" s="28"/>
      <c r="EW114" s="28"/>
      <c r="EX114" s="28"/>
      <c r="EY114" s="28"/>
      <c r="EZ114" s="28"/>
      <c r="FA114" s="28"/>
      <c r="FB114" s="28"/>
      <c r="FC114" s="28"/>
      <c r="FD114" s="28"/>
      <c r="FE114" s="28"/>
      <c r="FF114" s="28"/>
      <c r="FG114" s="28"/>
      <c r="FH114" s="28"/>
      <c r="FI114" s="28"/>
    </row>
    <row r="115" spans="1:165" x14ac:dyDescent="0.2">
      <c r="A115" s="28"/>
      <c r="B115" s="28"/>
      <c r="E115" s="28"/>
      <c r="F115" s="28"/>
      <c r="G115" s="28"/>
      <c r="H115" s="28"/>
      <c r="I115" s="28"/>
      <c r="J115" s="28"/>
      <c r="K115" s="40"/>
      <c r="L115" s="28"/>
      <c r="M115" s="28"/>
      <c r="N115" s="28"/>
      <c r="O115" s="28"/>
      <c r="P115" s="28"/>
      <c r="Q115" s="40"/>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40"/>
      <c r="AY115" s="28"/>
      <c r="AZ115" s="28"/>
      <c r="BA115" s="28"/>
      <c r="BB115" s="28"/>
      <c r="BC115" s="28"/>
      <c r="BD115" s="28"/>
      <c r="BE115" s="28"/>
      <c r="BF115" s="28"/>
      <c r="BG115" s="28"/>
      <c r="BH115" s="28"/>
      <c r="BI115" s="28"/>
      <c r="BJ115" s="28"/>
      <c r="BK115" s="28"/>
      <c r="BL115" s="28"/>
      <c r="BM115" s="28"/>
      <c r="BN115" s="28"/>
      <c r="BO115" s="28"/>
      <c r="BP115" s="28"/>
      <c r="BQ115" s="67"/>
      <c r="BR115" s="28"/>
      <c r="BS115" s="28"/>
      <c r="BT115" s="28"/>
      <c r="BU115" s="28"/>
      <c r="BV115" s="28"/>
      <c r="BW115" s="28"/>
      <c r="BX115" s="28"/>
      <c r="BY115" s="28"/>
      <c r="BZ115" s="28"/>
      <c r="CA115" s="28"/>
      <c r="CB115" s="28"/>
      <c r="CC115" s="28"/>
      <c r="CD115" s="28"/>
      <c r="CE115" s="67"/>
      <c r="CF115" s="28"/>
      <c r="CG115" s="28"/>
      <c r="CH115" s="28"/>
      <c r="CI115" s="28"/>
      <c r="CJ115" s="28"/>
      <c r="CK115" s="28"/>
      <c r="CL115" s="28"/>
      <c r="CM115" s="28"/>
      <c r="CN115" s="28"/>
      <c r="CO115" s="28"/>
      <c r="CP115" s="28"/>
      <c r="CQ115" s="28"/>
      <c r="CR115" s="28"/>
      <c r="CS115" s="47"/>
      <c r="CT115" s="28"/>
      <c r="CU115" s="28"/>
      <c r="CV115" s="28"/>
      <c r="CW115" s="28"/>
      <c r="CX115" s="28"/>
      <c r="CY115" s="28"/>
      <c r="CZ115" s="49"/>
      <c r="DA115" s="28"/>
      <c r="DB115" s="28"/>
      <c r="DC115" s="28"/>
      <c r="DD115" s="28"/>
      <c r="DE115" s="72"/>
      <c r="DF115" s="55"/>
      <c r="DG115" s="28"/>
      <c r="DH115" s="28"/>
      <c r="DI115" s="28"/>
      <c r="DJ115" s="28"/>
      <c r="DK115" s="28"/>
      <c r="DL115" s="28"/>
      <c r="DM115" s="28"/>
      <c r="DN115" s="28"/>
      <c r="DO115" s="28"/>
      <c r="DP115" s="28"/>
      <c r="DQ115" s="28"/>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55"/>
      <c r="EU115" s="28"/>
      <c r="EV115" s="28"/>
      <c r="EW115" s="28"/>
      <c r="EX115" s="28"/>
      <c r="EY115" s="28"/>
      <c r="EZ115" s="28"/>
      <c r="FA115" s="28"/>
      <c r="FB115" s="28"/>
      <c r="FC115" s="28"/>
      <c r="FD115" s="28"/>
      <c r="FE115" s="28"/>
      <c r="FF115" s="28"/>
      <c r="FG115" s="28"/>
      <c r="FH115" s="28"/>
      <c r="FI115" s="28"/>
    </row>
    <row r="116" spans="1:165" x14ac:dyDescent="0.2">
      <c r="A116" s="28"/>
      <c r="B116" s="28"/>
      <c r="C116" s="28"/>
      <c r="E116" s="28"/>
      <c r="F116" s="28"/>
      <c r="G116" s="28"/>
      <c r="H116" s="28"/>
      <c r="I116" s="28"/>
      <c r="J116" s="28"/>
      <c r="K116" s="40"/>
      <c r="L116" s="28"/>
      <c r="M116" s="28"/>
      <c r="N116" s="28"/>
      <c r="O116" s="28"/>
      <c r="P116" s="28"/>
      <c r="Q116" s="40"/>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40"/>
      <c r="AY116" s="28"/>
      <c r="AZ116" s="28"/>
      <c r="BA116" s="28"/>
      <c r="BB116" s="28"/>
      <c r="BC116" s="28"/>
      <c r="BD116" s="28"/>
      <c r="BE116" s="28"/>
      <c r="BF116" s="28"/>
      <c r="BG116" s="28"/>
      <c r="BH116" s="28"/>
      <c r="BI116" s="28"/>
      <c r="BJ116" s="28"/>
      <c r="BK116" s="28"/>
      <c r="BL116" s="28"/>
      <c r="BM116" s="28"/>
      <c r="BN116" s="28"/>
      <c r="BO116" s="28"/>
      <c r="BP116" s="28"/>
      <c r="BQ116" s="67"/>
      <c r="BR116" s="28"/>
      <c r="BS116" s="28"/>
      <c r="BT116" s="28"/>
      <c r="BU116" s="28"/>
      <c r="BV116" s="28"/>
      <c r="BW116" s="28"/>
      <c r="BX116" s="28"/>
      <c r="BY116" s="28"/>
      <c r="BZ116" s="28"/>
      <c r="CA116" s="28"/>
      <c r="CB116" s="28"/>
      <c r="CC116" s="28"/>
      <c r="CD116" s="28"/>
      <c r="CE116" s="67"/>
      <c r="CF116" s="28"/>
      <c r="CG116" s="28"/>
      <c r="CH116" s="28"/>
      <c r="CI116" s="28"/>
      <c r="CJ116" s="28"/>
      <c r="CK116" s="28"/>
      <c r="CL116" s="28"/>
      <c r="CM116" s="28"/>
      <c r="CN116" s="28"/>
      <c r="CO116" s="28"/>
      <c r="CP116" s="28"/>
      <c r="CQ116" s="28"/>
      <c r="CR116" s="28"/>
      <c r="CS116" s="47"/>
      <c r="CT116" s="28"/>
      <c r="CU116" s="28"/>
      <c r="CV116" s="28"/>
      <c r="CW116" s="28"/>
      <c r="CX116" s="28"/>
      <c r="CY116" s="28"/>
      <c r="CZ116" s="49"/>
      <c r="DA116" s="28"/>
      <c r="DB116" s="28"/>
      <c r="DC116" s="28"/>
      <c r="DD116" s="28"/>
      <c r="DE116" s="72"/>
      <c r="DF116" s="55"/>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55"/>
      <c r="EU116" s="28"/>
      <c r="EV116" s="28"/>
      <c r="EW116" s="28"/>
      <c r="EX116" s="28"/>
      <c r="EY116" s="28"/>
      <c r="EZ116" s="28"/>
      <c r="FA116" s="28"/>
      <c r="FB116" s="28"/>
      <c r="FC116" s="28"/>
      <c r="FD116" s="28"/>
      <c r="FE116" s="28"/>
      <c r="FF116" s="28"/>
      <c r="FG116" s="28"/>
      <c r="FH116" s="28"/>
      <c r="FI116" s="28"/>
    </row>
    <row r="117" spans="1:165" x14ac:dyDescent="0.2">
      <c r="A117" s="28"/>
      <c r="B117" s="28"/>
      <c r="C117" s="28"/>
      <c r="E117" s="28"/>
      <c r="F117" s="28"/>
      <c r="G117" s="28"/>
      <c r="H117" s="28"/>
      <c r="I117" s="28"/>
      <c r="J117" s="28"/>
      <c r="K117" s="40"/>
      <c r="L117" s="28"/>
      <c r="M117" s="28"/>
      <c r="N117" s="28"/>
      <c r="O117" s="28"/>
      <c r="P117" s="28"/>
      <c r="Q117" s="40"/>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40"/>
      <c r="AY117" s="28"/>
      <c r="AZ117" s="28"/>
      <c r="BA117" s="28"/>
      <c r="BB117" s="28"/>
      <c r="BC117" s="28"/>
      <c r="BD117" s="28"/>
      <c r="BE117" s="28"/>
      <c r="BF117" s="28"/>
      <c r="BG117" s="28"/>
      <c r="BH117" s="28"/>
      <c r="BI117" s="28"/>
      <c r="BJ117" s="28"/>
      <c r="BK117" s="28"/>
      <c r="BL117" s="28"/>
      <c r="BM117" s="28"/>
      <c r="BN117" s="28"/>
      <c r="BO117" s="28"/>
      <c r="BP117" s="28"/>
      <c r="BQ117" s="67"/>
      <c r="BR117" s="28"/>
      <c r="BS117" s="28"/>
      <c r="BT117" s="28"/>
      <c r="BU117" s="28"/>
      <c r="BV117" s="28"/>
      <c r="BW117" s="28"/>
      <c r="BX117" s="28"/>
      <c r="BY117" s="28"/>
      <c r="BZ117" s="28"/>
      <c r="CA117" s="28"/>
      <c r="CB117" s="28"/>
      <c r="CC117" s="28"/>
      <c r="CD117" s="28"/>
      <c r="CE117" s="67"/>
      <c r="CF117" s="28"/>
      <c r="CG117" s="28"/>
      <c r="CH117" s="28"/>
      <c r="CI117" s="28"/>
      <c r="CJ117" s="28"/>
      <c r="CK117" s="28"/>
      <c r="CL117" s="28"/>
      <c r="CM117" s="28"/>
      <c r="CN117" s="28"/>
      <c r="CO117" s="28"/>
      <c r="CP117" s="28"/>
      <c r="CQ117" s="28"/>
      <c r="CR117" s="28"/>
      <c r="CS117" s="47"/>
      <c r="CT117" s="28"/>
      <c r="CU117" s="28"/>
      <c r="CV117" s="28"/>
      <c r="CW117" s="28"/>
      <c r="CX117" s="28"/>
      <c r="CY117" s="28"/>
      <c r="CZ117" s="49"/>
      <c r="DA117" s="28"/>
      <c r="DB117" s="28"/>
      <c r="DC117" s="28"/>
      <c r="DD117" s="28"/>
      <c r="DE117" s="72"/>
      <c r="DF117" s="55"/>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55"/>
      <c r="EU117" s="28"/>
      <c r="EV117" s="28"/>
      <c r="EW117" s="28"/>
      <c r="EX117" s="28"/>
      <c r="EY117" s="28"/>
      <c r="EZ117" s="28"/>
      <c r="FA117" s="28"/>
      <c r="FB117" s="28"/>
      <c r="FC117" s="28"/>
      <c r="FD117" s="28"/>
      <c r="FE117" s="28"/>
      <c r="FF117" s="28"/>
      <c r="FG117" s="28"/>
      <c r="FH117" s="28"/>
      <c r="FI117" s="28"/>
    </row>
    <row r="118" spans="1:165" x14ac:dyDescent="0.2">
      <c r="A118" s="28"/>
      <c r="B118" s="28"/>
      <c r="C118" s="28"/>
      <c r="E118" s="28"/>
      <c r="F118" s="28"/>
      <c r="G118" s="28"/>
      <c r="H118" s="28"/>
      <c r="I118" s="28"/>
      <c r="J118" s="28"/>
      <c r="K118" s="40"/>
      <c r="L118" s="28"/>
      <c r="M118" s="28"/>
      <c r="N118" s="28"/>
      <c r="O118" s="28"/>
      <c r="P118" s="28"/>
      <c r="Q118" s="40"/>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40"/>
      <c r="AY118" s="28"/>
      <c r="AZ118" s="28"/>
      <c r="BA118" s="28"/>
      <c r="BB118" s="28"/>
      <c r="BC118" s="28"/>
      <c r="BD118" s="28"/>
      <c r="BE118" s="28"/>
      <c r="BF118" s="28"/>
      <c r="BG118" s="28"/>
      <c r="BH118" s="28"/>
      <c r="BI118" s="28"/>
      <c r="BJ118" s="28"/>
      <c r="BK118" s="28"/>
      <c r="BL118" s="28"/>
      <c r="BM118" s="28"/>
      <c r="BN118" s="28"/>
      <c r="BO118" s="28"/>
      <c r="BP118" s="28"/>
      <c r="BQ118" s="67"/>
      <c r="BR118" s="28"/>
      <c r="BS118" s="28"/>
      <c r="BT118" s="28"/>
      <c r="BU118" s="28"/>
      <c r="BV118" s="28"/>
      <c r="BW118" s="28"/>
      <c r="BX118" s="28"/>
      <c r="BY118" s="28"/>
      <c r="BZ118" s="28"/>
      <c r="CA118" s="28"/>
      <c r="CB118" s="28"/>
      <c r="CC118" s="28"/>
      <c r="CD118" s="28"/>
      <c r="CE118" s="67"/>
      <c r="CF118" s="28"/>
      <c r="CG118" s="28"/>
      <c r="CH118" s="28"/>
      <c r="CI118" s="28"/>
      <c r="CJ118" s="28"/>
      <c r="CK118" s="28"/>
      <c r="CL118" s="28"/>
      <c r="CM118" s="28"/>
      <c r="CN118" s="28"/>
      <c r="CO118" s="28"/>
      <c r="CP118" s="28"/>
      <c r="CQ118" s="28"/>
      <c r="CR118" s="28"/>
      <c r="CS118" s="47"/>
      <c r="CT118" s="28"/>
      <c r="CU118" s="28"/>
      <c r="CV118" s="28"/>
      <c r="CW118" s="28"/>
      <c r="CX118" s="28"/>
      <c r="CY118" s="28"/>
      <c r="CZ118" s="49"/>
      <c r="DA118" s="28"/>
      <c r="DB118" s="28"/>
      <c r="DC118" s="28"/>
      <c r="DD118" s="28"/>
      <c r="DE118" s="72"/>
      <c r="DF118" s="55"/>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55"/>
      <c r="EU118" s="28"/>
      <c r="EV118" s="28"/>
      <c r="EW118" s="28"/>
      <c r="EX118" s="28"/>
      <c r="EY118" s="28"/>
      <c r="EZ118" s="28"/>
      <c r="FA118" s="28"/>
      <c r="FB118" s="28"/>
      <c r="FC118" s="28"/>
      <c r="FD118" s="28"/>
      <c r="FE118" s="28"/>
      <c r="FF118" s="28"/>
      <c r="FG118" s="28"/>
      <c r="FH118" s="28"/>
      <c r="FI118" s="28"/>
    </row>
    <row r="119" spans="1:165" x14ac:dyDescent="0.2">
      <c r="A119" s="28"/>
      <c r="B119" s="28"/>
      <c r="C119" s="28"/>
      <c r="E119" s="28"/>
      <c r="F119" s="28"/>
      <c r="G119" s="28"/>
      <c r="H119" s="28"/>
      <c r="I119" s="28"/>
      <c r="J119" s="28"/>
      <c r="K119" s="40"/>
      <c r="L119" s="28"/>
      <c r="M119" s="28"/>
      <c r="N119" s="28"/>
      <c r="O119" s="28"/>
      <c r="P119" s="28"/>
      <c r="Q119" s="40"/>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40"/>
      <c r="AY119" s="28"/>
      <c r="AZ119" s="28"/>
      <c r="BA119" s="28"/>
      <c r="BB119" s="28"/>
      <c r="BC119" s="28"/>
      <c r="BD119" s="28"/>
      <c r="BE119" s="28"/>
      <c r="BF119" s="28"/>
      <c r="BG119" s="28"/>
      <c r="BH119" s="28"/>
      <c r="BI119" s="28"/>
      <c r="BJ119" s="28"/>
      <c r="BK119" s="28"/>
      <c r="BL119" s="28"/>
      <c r="BM119" s="28"/>
      <c r="BN119" s="28"/>
      <c r="BO119" s="28"/>
      <c r="BP119" s="28"/>
      <c r="BQ119" s="67"/>
      <c r="BR119" s="28"/>
      <c r="BS119" s="28"/>
      <c r="BT119" s="28"/>
      <c r="BU119" s="28"/>
      <c r="BV119" s="28"/>
      <c r="BW119" s="28"/>
      <c r="BX119" s="28"/>
      <c r="BY119" s="28"/>
      <c r="BZ119" s="28"/>
      <c r="CA119" s="28"/>
      <c r="CB119" s="28"/>
      <c r="CC119" s="28"/>
      <c r="CD119" s="28"/>
      <c r="CE119" s="67"/>
      <c r="CF119" s="28"/>
      <c r="CG119" s="28"/>
      <c r="CH119" s="28"/>
      <c r="CI119" s="28"/>
      <c r="CJ119" s="28"/>
      <c r="CK119" s="28"/>
      <c r="CL119" s="28"/>
      <c r="CM119" s="28"/>
      <c r="CN119" s="28"/>
      <c r="CO119" s="28"/>
      <c r="CP119" s="28"/>
      <c r="CQ119" s="28"/>
      <c r="CR119" s="28"/>
      <c r="CS119" s="47"/>
      <c r="CT119" s="28"/>
      <c r="CU119" s="28"/>
      <c r="CV119" s="28"/>
      <c r="CW119" s="28"/>
      <c r="CX119" s="28"/>
      <c r="CY119" s="28"/>
      <c r="CZ119" s="49"/>
      <c r="DA119" s="28"/>
      <c r="DB119" s="28"/>
      <c r="DC119" s="28"/>
      <c r="DD119" s="28"/>
      <c r="DE119" s="72"/>
      <c r="DF119" s="55"/>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55"/>
      <c r="EU119" s="28"/>
      <c r="EV119" s="28"/>
      <c r="EW119" s="28"/>
      <c r="EX119" s="28"/>
      <c r="EY119" s="28"/>
      <c r="EZ119" s="28"/>
      <c r="FA119" s="28"/>
      <c r="FB119" s="28"/>
      <c r="FC119" s="28"/>
      <c r="FD119" s="28"/>
      <c r="FE119" s="28"/>
      <c r="FF119" s="28"/>
      <c r="FG119" s="28"/>
      <c r="FH119" s="28"/>
      <c r="FI119" s="28"/>
    </row>
    <row r="120" spans="1:165" x14ac:dyDescent="0.2">
      <c r="A120" s="28"/>
      <c r="B120" s="28"/>
      <c r="C120" s="28"/>
      <c r="E120" s="28"/>
      <c r="F120" s="28"/>
      <c r="G120" s="28"/>
      <c r="H120" s="28"/>
      <c r="I120" s="28"/>
      <c r="J120" s="28"/>
      <c r="K120" s="40"/>
      <c r="L120" s="28"/>
      <c r="M120" s="28"/>
      <c r="N120" s="28"/>
      <c r="O120" s="28"/>
      <c r="P120" s="28"/>
      <c r="Q120" s="40"/>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40"/>
      <c r="AY120" s="28"/>
      <c r="AZ120" s="28"/>
      <c r="BA120" s="28"/>
      <c r="BB120" s="28"/>
      <c r="BC120" s="28"/>
      <c r="BD120" s="28"/>
      <c r="BE120" s="28"/>
      <c r="BF120" s="28"/>
      <c r="BG120" s="28"/>
      <c r="BH120" s="28"/>
      <c r="BI120" s="28"/>
      <c r="BJ120" s="28"/>
      <c r="BK120" s="28"/>
      <c r="BL120" s="28"/>
      <c r="BM120" s="28"/>
      <c r="BN120" s="28"/>
      <c r="BO120" s="28"/>
      <c r="BP120" s="28"/>
      <c r="BQ120" s="67"/>
      <c r="BR120" s="28"/>
      <c r="BS120" s="28"/>
      <c r="BT120" s="28"/>
      <c r="BU120" s="28"/>
      <c r="BV120" s="28"/>
      <c r="BW120" s="28"/>
      <c r="BX120" s="28"/>
      <c r="BY120" s="28"/>
      <c r="BZ120" s="28"/>
      <c r="CA120" s="28"/>
      <c r="CB120" s="28"/>
      <c r="CC120" s="28"/>
      <c r="CD120" s="28"/>
      <c r="CE120" s="67"/>
      <c r="CF120" s="28"/>
      <c r="CG120" s="28"/>
      <c r="CH120" s="28"/>
      <c r="CI120" s="28"/>
      <c r="CJ120" s="28"/>
      <c r="CK120" s="28"/>
      <c r="CL120" s="28"/>
      <c r="CM120" s="28"/>
      <c r="CN120" s="28"/>
      <c r="CO120" s="28"/>
      <c r="CP120" s="28"/>
      <c r="CQ120" s="28"/>
      <c r="CR120" s="28"/>
      <c r="CS120" s="47"/>
      <c r="CT120" s="28"/>
      <c r="CU120" s="28"/>
      <c r="CV120" s="28"/>
      <c r="CW120" s="28"/>
      <c r="CX120" s="28"/>
      <c r="CY120" s="28"/>
      <c r="CZ120" s="49"/>
      <c r="DA120" s="28"/>
      <c r="DB120" s="28"/>
      <c r="DC120" s="28"/>
      <c r="DD120" s="28"/>
      <c r="DE120" s="72"/>
      <c r="DF120" s="55"/>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55"/>
      <c r="EU120" s="28"/>
      <c r="EV120" s="28"/>
      <c r="EW120" s="28"/>
      <c r="EX120" s="28"/>
      <c r="EY120" s="28"/>
      <c r="EZ120" s="28"/>
      <c r="FA120" s="28"/>
      <c r="FB120" s="28"/>
      <c r="FC120" s="28"/>
      <c r="FD120" s="28"/>
      <c r="FE120" s="28"/>
      <c r="FF120" s="28"/>
      <c r="FG120" s="28"/>
      <c r="FH120" s="28"/>
      <c r="FI120" s="28"/>
    </row>
    <row r="121" spans="1:165" x14ac:dyDescent="0.2">
      <c r="A121" s="28"/>
      <c r="B121" s="28"/>
      <c r="C121" s="28"/>
      <c r="E121" s="28"/>
      <c r="F121" s="28"/>
      <c r="G121" s="28"/>
      <c r="H121" s="28"/>
      <c r="I121" s="28"/>
      <c r="J121" s="28"/>
      <c r="K121" s="40"/>
      <c r="L121" s="28"/>
      <c r="M121" s="28"/>
      <c r="N121" s="28"/>
      <c r="O121" s="28"/>
      <c r="P121" s="28"/>
      <c r="Q121" s="40"/>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40"/>
      <c r="AY121" s="28"/>
      <c r="AZ121" s="28"/>
      <c r="BA121" s="28"/>
      <c r="BB121" s="28"/>
      <c r="BC121" s="28"/>
      <c r="BD121" s="28"/>
      <c r="BE121" s="28"/>
      <c r="BF121" s="28"/>
      <c r="BG121" s="28"/>
      <c r="BH121" s="28"/>
      <c r="BI121" s="28"/>
      <c r="BJ121" s="28"/>
      <c r="BK121" s="28"/>
      <c r="BL121" s="28"/>
      <c r="BM121" s="28"/>
      <c r="BN121" s="28"/>
      <c r="BO121" s="28"/>
      <c r="BP121" s="28"/>
      <c r="BQ121" s="67"/>
      <c r="BR121" s="28"/>
      <c r="BS121" s="28"/>
      <c r="BT121" s="28"/>
      <c r="BU121" s="28"/>
      <c r="BV121" s="28"/>
      <c r="BW121" s="28"/>
      <c r="BX121" s="28"/>
      <c r="BY121" s="28"/>
      <c r="BZ121" s="28"/>
      <c r="CA121" s="28"/>
      <c r="CB121" s="28"/>
      <c r="CC121" s="28"/>
      <c r="CD121" s="28"/>
      <c r="CE121" s="67"/>
      <c r="CF121" s="28"/>
      <c r="CG121" s="28"/>
      <c r="CH121" s="28"/>
      <c r="CI121" s="28"/>
      <c r="CJ121" s="28"/>
      <c r="CK121" s="28"/>
      <c r="CL121" s="28"/>
      <c r="CM121" s="28"/>
      <c r="CN121" s="28"/>
      <c r="CO121" s="28"/>
      <c r="CP121" s="28"/>
      <c r="CQ121" s="28"/>
      <c r="CR121" s="28"/>
      <c r="CS121" s="47"/>
      <c r="CT121" s="28"/>
      <c r="CU121" s="28"/>
      <c r="CV121" s="28"/>
      <c r="CW121" s="28"/>
      <c r="CX121" s="28"/>
      <c r="CY121" s="28"/>
      <c r="CZ121" s="49"/>
      <c r="DA121" s="28"/>
      <c r="DB121" s="28"/>
      <c r="DC121" s="28"/>
      <c r="DD121" s="28"/>
      <c r="DE121" s="72"/>
      <c r="DF121" s="55"/>
      <c r="DG121" s="28"/>
      <c r="DH121" s="28"/>
      <c r="DI121" s="28"/>
      <c r="DJ121" s="28"/>
      <c r="DK121" s="28"/>
      <c r="DL121" s="28"/>
      <c r="DM121" s="28"/>
      <c r="DN121" s="28"/>
      <c r="DO121" s="28"/>
      <c r="DP121" s="28"/>
      <c r="DQ121" s="28"/>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55"/>
      <c r="EU121" s="28"/>
      <c r="EV121" s="28"/>
      <c r="EW121" s="28"/>
      <c r="EX121" s="28"/>
      <c r="EY121" s="28"/>
      <c r="EZ121" s="28"/>
      <c r="FA121" s="28"/>
      <c r="FB121" s="28"/>
      <c r="FC121" s="28"/>
      <c r="FD121" s="28"/>
      <c r="FE121" s="28"/>
      <c r="FF121" s="28"/>
      <c r="FG121" s="28"/>
      <c r="FH121" s="28"/>
      <c r="FI121" s="28"/>
    </row>
    <row r="122" spans="1:165" x14ac:dyDescent="0.2">
      <c r="A122" s="28"/>
      <c r="B122" s="28"/>
      <c r="C122" s="28"/>
      <c r="E122" s="28"/>
      <c r="F122" s="28"/>
      <c r="G122" s="28"/>
      <c r="H122" s="28"/>
      <c r="I122" s="28"/>
      <c r="J122" s="28"/>
      <c r="K122" s="40"/>
      <c r="L122" s="28"/>
      <c r="M122" s="28"/>
      <c r="N122" s="28"/>
      <c r="O122" s="28"/>
      <c r="P122" s="28"/>
      <c r="Q122" s="40"/>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40"/>
      <c r="AY122" s="28"/>
      <c r="AZ122" s="28"/>
      <c r="BA122" s="28"/>
      <c r="BB122" s="28"/>
      <c r="BC122" s="28"/>
      <c r="BD122" s="28"/>
      <c r="BE122" s="28"/>
      <c r="BF122" s="28"/>
      <c r="BG122" s="28"/>
      <c r="BH122" s="28"/>
      <c r="BI122" s="28"/>
      <c r="BJ122" s="28"/>
      <c r="BK122" s="28"/>
      <c r="BL122" s="28"/>
      <c r="BM122" s="28"/>
      <c r="BN122" s="28"/>
      <c r="BO122" s="28"/>
      <c r="BP122" s="28"/>
      <c r="BQ122" s="67"/>
      <c r="BR122" s="28"/>
      <c r="BS122" s="28"/>
      <c r="BT122" s="28"/>
      <c r="BU122" s="28"/>
      <c r="BV122" s="28"/>
      <c r="BW122" s="28"/>
      <c r="BX122" s="28"/>
      <c r="BY122" s="28"/>
      <c r="BZ122" s="28"/>
      <c r="CA122" s="28"/>
      <c r="CB122" s="28"/>
      <c r="CC122" s="28"/>
      <c r="CD122" s="28"/>
      <c r="CE122" s="67"/>
      <c r="CF122" s="28"/>
      <c r="CG122" s="28"/>
      <c r="CH122" s="28"/>
      <c r="CI122" s="28"/>
      <c r="CJ122" s="28"/>
      <c r="CK122" s="28"/>
      <c r="CL122" s="28"/>
      <c r="CM122" s="28"/>
      <c r="CN122" s="28"/>
      <c r="CO122" s="28"/>
      <c r="CP122" s="28"/>
      <c r="CQ122" s="28"/>
      <c r="CR122" s="28"/>
      <c r="CS122" s="47"/>
      <c r="CT122" s="28"/>
      <c r="CU122" s="28"/>
      <c r="CV122" s="28"/>
      <c r="CW122" s="28"/>
      <c r="CX122" s="28"/>
      <c r="CY122" s="28"/>
      <c r="CZ122" s="49"/>
      <c r="DA122" s="28"/>
      <c r="DB122" s="28"/>
      <c r="DC122" s="28"/>
      <c r="DD122" s="28"/>
      <c r="DE122" s="72"/>
      <c r="DF122" s="55"/>
      <c r="DG122" s="28"/>
      <c r="DH122" s="28"/>
      <c r="DI122" s="28"/>
      <c r="DJ122" s="28"/>
      <c r="DK122" s="28"/>
      <c r="DL122" s="28"/>
      <c r="DM122" s="28"/>
      <c r="DN122" s="28"/>
      <c r="DO122" s="28"/>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55"/>
      <c r="EU122" s="28"/>
      <c r="EV122" s="28"/>
      <c r="EW122" s="28"/>
      <c r="EX122" s="28"/>
      <c r="EY122" s="28"/>
      <c r="EZ122" s="28"/>
      <c r="FA122" s="28"/>
      <c r="FB122" s="28"/>
      <c r="FC122" s="28"/>
      <c r="FD122" s="28"/>
      <c r="FE122" s="28"/>
      <c r="FF122" s="28"/>
      <c r="FG122" s="28"/>
      <c r="FH122" s="28"/>
      <c r="FI122" s="28"/>
    </row>
    <row r="123" spans="1:165" x14ac:dyDescent="0.2">
      <c r="A123" s="28"/>
      <c r="B123" s="28"/>
      <c r="C123" s="28"/>
      <c r="E123" s="28"/>
      <c r="F123" s="28"/>
      <c r="G123" s="28"/>
      <c r="H123" s="28"/>
      <c r="I123" s="28"/>
      <c r="J123" s="28"/>
      <c r="K123" s="40"/>
      <c r="L123" s="28"/>
      <c r="M123" s="28"/>
      <c r="N123" s="28"/>
      <c r="O123" s="28"/>
      <c r="P123" s="28"/>
      <c r="Q123" s="40"/>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40"/>
      <c r="AY123" s="28"/>
      <c r="AZ123" s="28"/>
      <c r="BA123" s="28"/>
      <c r="BB123" s="28"/>
      <c r="BC123" s="28"/>
      <c r="BD123" s="28"/>
      <c r="BE123" s="28"/>
      <c r="BF123" s="28"/>
      <c r="BG123" s="28"/>
      <c r="BH123" s="28"/>
      <c r="BI123" s="28"/>
      <c r="BJ123" s="28"/>
      <c r="BK123" s="28"/>
      <c r="BL123" s="28"/>
      <c r="BM123" s="28"/>
      <c r="BN123" s="28"/>
      <c r="BO123" s="28"/>
      <c r="BP123" s="28"/>
      <c r="BQ123" s="67"/>
      <c r="BR123" s="28"/>
      <c r="BS123" s="28"/>
      <c r="BT123" s="28"/>
      <c r="BU123" s="28"/>
      <c r="BV123" s="28"/>
      <c r="BW123" s="28"/>
      <c r="BX123" s="28"/>
      <c r="BY123" s="28"/>
      <c r="BZ123" s="28"/>
      <c r="CA123" s="28"/>
      <c r="CB123" s="28"/>
      <c r="CC123" s="28"/>
      <c r="CD123" s="28"/>
      <c r="CE123" s="67"/>
      <c r="CF123" s="28"/>
      <c r="CG123" s="28"/>
      <c r="CH123" s="28"/>
      <c r="CI123" s="28"/>
      <c r="CJ123" s="28"/>
      <c r="CK123" s="28"/>
      <c r="CL123" s="28"/>
      <c r="CM123" s="28"/>
      <c r="CN123" s="28"/>
      <c r="CO123" s="28"/>
      <c r="CP123" s="28"/>
      <c r="CQ123" s="28"/>
      <c r="CR123" s="28"/>
      <c r="CS123" s="47"/>
      <c r="CT123" s="28"/>
      <c r="CU123" s="28"/>
      <c r="CV123" s="28"/>
      <c r="CW123" s="28"/>
      <c r="CX123" s="28"/>
      <c r="CY123" s="28"/>
      <c r="CZ123" s="49"/>
      <c r="DA123" s="28"/>
      <c r="DB123" s="28"/>
      <c r="DC123" s="28"/>
      <c r="DD123" s="28"/>
      <c r="DE123" s="72"/>
      <c r="DF123" s="55"/>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55"/>
      <c r="EU123" s="28"/>
      <c r="EV123" s="28"/>
      <c r="EW123" s="28"/>
      <c r="EX123" s="28"/>
      <c r="EY123" s="28"/>
      <c r="EZ123" s="28"/>
      <c r="FA123" s="28"/>
      <c r="FB123" s="28"/>
      <c r="FC123" s="28"/>
      <c r="FD123" s="28"/>
      <c r="FE123" s="28"/>
      <c r="FF123" s="28"/>
      <c r="FG123" s="28"/>
      <c r="FH123" s="28"/>
      <c r="FI123" s="28"/>
    </row>
    <row r="124" spans="1:165" x14ac:dyDescent="0.2">
      <c r="A124" s="28"/>
      <c r="B124" s="28"/>
      <c r="C124" s="28"/>
      <c r="E124" s="28"/>
      <c r="F124" s="28"/>
      <c r="G124" s="28"/>
      <c r="H124" s="28"/>
      <c r="I124" s="28"/>
      <c r="J124" s="28"/>
      <c r="K124" s="40"/>
      <c r="L124" s="28"/>
      <c r="M124" s="28"/>
      <c r="N124" s="28"/>
      <c r="O124" s="28"/>
      <c r="P124" s="28"/>
      <c r="Q124" s="40"/>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40"/>
      <c r="AY124" s="28"/>
      <c r="AZ124" s="28"/>
      <c r="BA124" s="28"/>
      <c r="BB124" s="28"/>
      <c r="BC124" s="28"/>
      <c r="BD124" s="28"/>
      <c r="BE124" s="28"/>
      <c r="BF124" s="28"/>
      <c r="BG124" s="28"/>
      <c r="BH124" s="28"/>
      <c r="BI124" s="28"/>
      <c r="BJ124" s="28"/>
      <c r="BK124" s="28"/>
      <c r="BL124" s="28"/>
      <c r="BM124" s="28"/>
      <c r="BN124" s="28"/>
      <c r="BO124" s="28"/>
      <c r="BP124" s="28"/>
      <c r="BQ124" s="67"/>
      <c r="BR124" s="28"/>
      <c r="BS124" s="28"/>
      <c r="BT124" s="28"/>
      <c r="BU124" s="28"/>
      <c r="BV124" s="28"/>
      <c r="BW124" s="28"/>
      <c r="BX124" s="28"/>
      <c r="BY124" s="28"/>
      <c r="BZ124" s="28"/>
      <c r="CA124" s="28"/>
      <c r="CB124" s="28"/>
      <c r="CC124" s="28"/>
      <c r="CD124" s="28"/>
      <c r="CE124" s="67"/>
      <c r="CF124" s="28"/>
      <c r="CG124" s="28"/>
      <c r="CH124" s="28"/>
      <c r="CI124" s="28"/>
      <c r="CJ124" s="28"/>
      <c r="CK124" s="28"/>
      <c r="CL124" s="28"/>
      <c r="CM124" s="28"/>
      <c r="CN124" s="28"/>
      <c r="CO124" s="28"/>
      <c r="CP124" s="28"/>
      <c r="CQ124" s="28"/>
      <c r="CR124" s="28"/>
      <c r="CS124" s="47"/>
      <c r="CT124" s="28"/>
      <c r="CU124" s="28"/>
      <c r="CV124" s="28"/>
      <c r="CW124" s="28"/>
      <c r="CX124" s="28"/>
      <c r="CY124" s="28"/>
      <c r="CZ124" s="49"/>
      <c r="DA124" s="28"/>
      <c r="DB124" s="28"/>
      <c r="DC124" s="28"/>
      <c r="DD124" s="28"/>
      <c r="DE124" s="72"/>
      <c r="DF124" s="55"/>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55"/>
      <c r="EU124" s="28"/>
      <c r="EV124" s="28"/>
      <c r="EW124" s="28"/>
      <c r="EX124" s="28"/>
      <c r="EY124" s="28"/>
      <c r="EZ124" s="28"/>
      <c r="FA124" s="28"/>
      <c r="FB124" s="28"/>
      <c r="FC124" s="28"/>
      <c r="FD124" s="28"/>
      <c r="FE124" s="28"/>
      <c r="FF124" s="28"/>
      <c r="FG124" s="28"/>
      <c r="FH124" s="28"/>
      <c r="FI124" s="28"/>
    </row>
    <row r="125" spans="1:165" x14ac:dyDescent="0.2">
      <c r="A125" s="28"/>
      <c r="B125" s="28"/>
      <c r="E125" s="28"/>
      <c r="F125" s="28"/>
      <c r="G125" s="28"/>
      <c r="H125" s="28"/>
      <c r="I125" s="28"/>
      <c r="J125" s="28"/>
      <c r="K125" s="40"/>
      <c r="L125" s="28"/>
      <c r="M125" s="28"/>
      <c r="N125" s="28"/>
      <c r="O125" s="28"/>
      <c r="P125" s="28"/>
      <c r="Q125" s="40"/>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40"/>
      <c r="AY125" s="28"/>
      <c r="AZ125" s="28"/>
      <c r="BA125" s="28"/>
      <c r="BB125" s="28"/>
      <c r="BC125" s="28"/>
      <c r="BD125" s="28"/>
      <c r="BE125" s="28"/>
      <c r="BF125" s="28"/>
      <c r="BG125" s="28"/>
      <c r="BH125" s="28"/>
      <c r="BI125" s="28"/>
      <c r="BJ125" s="28"/>
      <c r="BK125" s="28"/>
      <c r="BL125" s="28"/>
      <c r="BM125" s="28"/>
      <c r="BN125" s="28"/>
      <c r="BO125" s="28"/>
      <c r="BP125" s="28"/>
      <c r="BQ125" s="67"/>
      <c r="BR125" s="28"/>
      <c r="BS125" s="28"/>
      <c r="BT125" s="28"/>
      <c r="BU125" s="28"/>
      <c r="BV125" s="28"/>
      <c r="BW125" s="28"/>
      <c r="BX125" s="28"/>
      <c r="BY125" s="28"/>
      <c r="BZ125" s="28"/>
      <c r="CA125" s="28"/>
      <c r="CB125" s="28"/>
      <c r="CC125" s="28"/>
      <c r="CD125" s="28"/>
      <c r="CE125" s="67"/>
      <c r="CF125" s="28"/>
      <c r="CG125" s="28"/>
      <c r="CH125" s="28"/>
      <c r="CI125" s="28"/>
      <c r="CJ125" s="28"/>
      <c r="CK125" s="28"/>
      <c r="CL125" s="28"/>
      <c r="CM125" s="28"/>
      <c r="CN125" s="28"/>
      <c r="CO125" s="28"/>
      <c r="CP125" s="28"/>
      <c r="CQ125" s="28"/>
      <c r="CR125" s="28"/>
      <c r="CS125" s="47"/>
      <c r="CT125" s="28"/>
      <c r="CU125" s="28"/>
      <c r="CV125" s="28"/>
      <c r="CW125" s="28"/>
      <c r="CX125" s="28"/>
      <c r="CY125" s="28"/>
      <c r="CZ125" s="49"/>
      <c r="DA125" s="28"/>
      <c r="DB125" s="28"/>
      <c r="DC125" s="28"/>
      <c r="DD125" s="28"/>
      <c r="DE125" s="72"/>
      <c r="DF125" s="55"/>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55"/>
      <c r="EU125" s="28"/>
      <c r="EV125" s="28"/>
      <c r="EW125" s="28"/>
      <c r="EX125" s="28"/>
      <c r="EY125" s="28"/>
      <c r="EZ125" s="28"/>
      <c r="FA125" s="28"/>
      <c r="FB125" s="28"/>
      <c r="FC125" s="28"/>
      <c r="FD125" s="28"/>
      <c r="FE125" s="28"/>
      <c r="FF125" s="28"/>
      <c r="FG125" s="28"/>
      <c r="FH125" s="28"/>
      <c r="FI125" s="28"/>
    </row>
    <row r="126" spans="1:165" x14ac:dyDescent="0.2">
      <c r="A126" s="28"/>
      <c r="B126" s="28"/>
      <c r="E126" s="28"/>
      <c r="F126" s="28"/>
      <c r="G126" s="28"/>
      <c r="H126" s="28"/>
      <c r="I126" s="28"/>
      <c r="J126" s="28"/>
      <c r="K126" s="40"/>
      <c r="L126" s="28"/>
      <c r="M126" s="28"/>
      <c r="N126" s="28"/>
      <c r="O126" s="28"/>
      <c r="P126" s="28"/>
      <c r="Q126" s="40"/>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40"/>
      <c r="AY126" s="28"/>
      <c r="AZ126" s="28"/>
      <c r="BA126" s="28"/>
      <c r="BB126" s="28"/>
      <c r="BC126" s="28"/>
      <c r="BD126" s="28"/>
      <c r="BE126" s="28"/>
      <c r="BF126" s="28"/>
      <c r="BG126" s="28"/>
      <c r="BH126" s="28"/>
      <c r="BI126" s="28"/>
      <c r="BJ126" s="28"/>
      <c r="BK126" s="28"/>
      <c r="BL126" s="28"/>
      <c r="BM126" s="28"/>
      <c r="BN126" s="28"/>
      <c r="BO126" s="28"/>
      <c r="BP126" s="28"/>
      <c r="BQ126" s="67"/>
      <c r="BR126" s="28"/>
      <c r="BS126" s="28"/>
      <c r="BT126" s="28"/>
      <c r="BU126" s="28"/>
      <c r="BV126" s="28"/>
      <c r="BW126" s="28"/>
      <c r="BX126" s="28"/>
      <c r="BY126" s="28"/>
      <c r="BZ126" s="28"/>
      <c r="CA126" s="28"/>
      <c r="CB126" s="28"/>
      <c r="CC126" s="28"/>
      <c r="CD126" s="28"/>
      <c r="CE126" s="67"/>
      <c r="CF126" s="28"/>
      <c r="CG126" s="28"/>
      <c r="CH126" s="28"/>
      <c r="CI126" s="28"/>
      <c r="CJ126" s="28"/>
      <c r="CK126" s="28"/>
      <c r="CL126" s="28"/>
      <c r="CM126" s="28"/>
      <c r="CN126" s="28"/>
      <c r="CO126" s="28"/>
      <c r="CP126" s="28"/>
      <c r="CQ126" s="28"/>
      <c r="CR126" s="28"/>
      <c r="CS126" s="47"/>
      <c r="CT126" s="28"/>
      <c r="CU126" s="28"/>
      <c r="CV126" s="28"/>
      <c r="CW126" s="28"/>
      <c r="CX126" s="28"/>
      <c r="CY126" s="28"/>
      <c r="CZ126" s="49"/>
      <c r="DA126" s="28"/>
      <c r="DB126" s="28"/>
      <c r="DC126" s="28"/>
      <c r="DD126" s="28"/>
      <c r="DE126" s="72"/>
      <c r="DF126" s="55"/>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55"/>
      <c r="EU126" s="28"/>
      <c r="EV126" s="28"/>
      <c r="EW126" s="28"/>
      <c r="EX126" s="28"/>
      <c r="EY126" s="28"/>
      <c r="EZ126" s="28"/>
      <c r="FA126" s="28"/>
      <c r="FB126" s="28"/>
      <c r="FC126" s="28"/>
      <c r="FD126" s="28"/>
      <c r="FE126" s="28"/>
      <c r="FF126" s="28"/>
      <c r="FG126" s="28"/>
      <c r="FH126" s="28"/>
      <c r="FI126" s="28"/>
    </row>
    <row r="127" spans="1:165" x14ac:dyDescent="0.2">
      <c r="A127" s="28"/>
      <c r="B127" s="28"/>
      <c r="E127" s="28"/>
      <c r="F127" s="28"/>
      <c r="G127" s="28"/>
      <c r="H127" s="28"/>
      <c r="I127" s="28"/>
      <c r="J127" s="28"/>
      <c r="K127" s="40"/>
      <c r="L127" s="28"/>
      <c r="M127" s="28"/>
      <c r="N127" s="28"/>
      <c r="O127" s="28"/>
      <c r="P127" s="28"/>
      <c r="Q127" s="40"/>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40"/>
      <c r="AY127" s="28"/>
      <c r="AZ127" s="28"/>
      <c r="BA127" s="28"/>
      <c r="BB127" s="28"/>
      <c r="BC127" s="28"/>
      <c r="BD127" s="28"/>
      <c r="BE127" s="28"/>
      <c r="BF127" s="28"/>
      <c r="BG127" s="28"/>
      <c r="BH127" s="28"/>
      <c r="BI127" s="28"/>
      <c r="BJ127" s="28"/>
      <c r="BK127" s="28"/>
      <c r="BL127" s="28"/>
      <c r="BM127" s="28"/>
      <c r="BN127" s="28"/>
      <c r="BO127" s="28"/>
      <c r="BP127" s="28"/>
      <c r="BQ127" s="67"/>
      <c r="BR127" s="28"/>
      <c r="BS127" s="28"/>
      <c r="BT127" s="28"/>
      <c r="BU127" s="28"/>
      <c r="BV127" s="28"/>
      <c r="BW127" s="28"/>
      <c r="BX127" s="28"/>
      <c r="BY127" s="28"/>
      <c r="BZ127" s="28"/>
      <c r="CA127" s="28"/>
      <c r="CB127" s="28"/>
      <c r="CC127" s="28"/>
      <c r="CD127" s="28"/>
      <c r="CE127" s="67"/>
      <c r="CF127" s="28"/>
      <c r="CG127" s="28"/>
      <c r="CH127" s="28"/>
      <c r="CI127" s="28"/>
      <c r="CJ127" s="28"/>
      <c r="CK127" s="28"/>
      <c r="CL127" s="28"/>
      <c r="CM127" s="28"/>
      <c r="CN127" s="28"/>
      <c r="CO127" s="28"/>
      <c r="CP127" s="28"/>
      <c r="CQ127" s="28"/>
      <c r="CR127" s="28"/>
      <c r="CS127" s="47"/>
      <c r="CT127" s="28"/>
      <c r="CU127" s="28"/>
      <c r="CV127" s="28"/>
      <c r="CW127" s="28"/>
      <c r="CX127" s="28"/>
      <c r="CY127" s="28"/>
      <c r="CZ127" s="49"/>
      <c r="DA127" s="28"/>
      <c r="DB127" s="28"/>
      <c r="DC127" s="28"/>
      <c r="DD127" s="28"/>
      <c r="DE127" s="72"/>
      <c r="DF127" s="55"/>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55"/>
      <c r="EU127" s="28"/>
      <c r="EV127" s="28"/>
      <c r="EW127" s="28"/>
      <c r="EX127" s="28"/>
      <c r="EY127" s="28"/>
      <c r="EZ127" s="28"/>
      <c r="FA127" s="28"/>
      <c r="FB127" s="28"/>
      <c r="FC127" s="28"/>
      <c r="FD127" s="28"/>
      <c r="FE127" s="28"/>
      <c r="FF127" s="28"/>
      <c r="FG127" s="28"/>
      <c r="FH127" s="28"/>
      <c r="FI127" s="28"/>
    </row>
    <row r="128" spans="1:165" x14ac:dyDescent="0.2">
      <c r="A128" s="28"/>
      <c r="B128" s="28"/>
      <c r="E128" s="28"/>
      <c r="F128" s="28"/>
      <c r="G128" s="28"/>
      <c r="H128" s="28"/>
      <c r="I128" s="28"/>
      <c r="J128" s="28"/>
      <c r="K128" s="40"/>
      <c r="L128" s="28"/>
      <c r="M128" s="28"/>
      <c r="N128" s="28"/>
      <c r="O128" s="28"/>
      <c r="P128" s="28"/>
      <c r="Q128" s="40"/>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40"/>
      <c r="AY128" s="28"/>
      <c r="AZ128" s="28"/>
      <c r="BA128" s="28"/>
      <c r="BB128" s="28"/>
      <c r="BC128" s="28"/>
      <c r="BD128" s="28"/>
      <c r="BE128" s="28"/>
      <c r="BF128" s="28"/>
      <c r="BG128" s="28"/>
      <c r="BH128" s="28"/>
      <c r="BI128" s="28"/>
      <c r="BJ128" s="28"/>
      <c r="BK128" s="28"/>
      <c r="BL128" s="28"/>
      <c r="BM128" s="28"/>
      <c r="BN128" s="28"/>
      <c r="BO128" s="28"/>
      <c r="BP128" s="28"/>
      <c r="BQ128" s="67"/>
      <c r="BR128" s="28"/>
      <c r="BS128" s="28"/>
      <c r="BT128" s="28"/>
      <c r="BU128" s="28"/>
      <c r="BV128" s="28"/>
      <c r="BW128" s="28"/>
      <c r="BX128" s="28"/>
      <c r="BY128" s="28"/>
      <c r="BZ128" s="28"/>
      <c r="CA128" s="28"/>
      <c r="CB128" s="28"/>
      <c r="CC128" s="28"/>
      <c r="CD128" s="28"/>
      <c r="CE128" s="67"/>
      <c r="CF128" s="28"/>
      <c r="CG128" s="28"/>
      <c r="CH128" s="28"/>
      <c r="CI128" s="28"/>
      <c r="CJ128" s="28"/>
      <c r="CK128" s="28"/>
      <c r="CL128" s="28"/>
      <c r="CM128" s="28"/>
      <c r="CN128" s="28"/>
      <c r="CO128" s="28"/>
      <c r="CP128" s="28"/>
      <c r="CQ128" s="28"/>
      <c r="CR128" s="28"/>
      <c r="CS128" s="47"/>
      <c r="CT128" s="28"/>
      <c r="CU128" s="28"/>
      <c r="CV128" s="28"/>
      <c r="CW128" s="28"/>
      <c r="CX128" s="28"/>
      <c r="CY128" s="28"/>
      <c r="CZ128" s="49"/>
      <c r="DA128" s="28"/>
      <c r="DB128" s="28"/>
      <c r="DC128" s="28"/>
      <c r="DD128" s="28"/>
      <c r="DE128" s="72"/>
      <c r="DF128" s="55"/>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55"/>
      <c r="EU128" s="28"/>
      <c r="EV128" s="28"/>
      <c r="EW128" s="28"/>
      <c r="EX128" s="28"/>
      <c r="EY128" s="28"/>
      <c r="EZ128" s="28"/>
      <c r="FA128" s="28"/>
      <c r="FB128" s="28"/>
      <c r="FC128" s="28"/>
      <c r="FD128" s="28"/>
      <c r="FE128" s="28"/>
      <c r="FF128" s="28"/>
      <c r="FG128" s="28"/>
      <c r="FH128" s="28"/>
      <c r="FI128" s="28"/>
    </row>
    <row r="129" spans="1:165" x14ac:dyDescent="0.2">
      <c r="A129" s="28"/>
      <c r="B129" s="28"/>
      <c r="E129" s="28"/>
      <c r="F129" s="28"/>
      <c r="G129" s="28"/>
      <c r="H129" s="28"/>
      <c r="I129" s="28"/>
      <c r="J129" s="28"/>
      <c r="K129" s="40"/>
      <c r="L129" s="28"/>
      <c r="M129" s="28"/>
      <c r="N129" s="28"/>
      <c r="O129" s="28"/>
      <c r="P129" s="28"/>
      <c r="Q129" s="40"/>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40"/>
      <c r="AY129" s="28"/>
      <c r="AZ129" s="28"/>
      <c r="BA129" s="28"/>
      <c r="BB129" s="28"/>
      <c r="BC129" s="28"/>
      <c r="BD129" s="28"/>
      <c r="BE129" s="28"/>
      <c r="BF129" s="28"/>
      <c r="BG129" s="28"/>
      <c r="BH129" s="28"/>
      <c r="BI129" s="28"/>
      <c r="BJ129" s="28"/>
      <c r="BK129" s="28"/>
      <c r="BL129" s="28"/>
      <c r="BM129" s="28"/>
      <c r="BN129" s="28"/>
      <c r="BO129" s="28"/>
      <c r="BP129" s="28"/>
      <c r="BQ129" s="67"/>
      <c r="BR129" s="28"/>
      <c r="BS129" s="28"/>
      <c r="BT129" s="28"/>
      <c r="BU129" s="28"/>
      <c r="BV129" s="28"/>
      <c r="BW129" s="28"/>
      <c r="BX129" s="28"/>
      <c r="BY129" s="28"/>
      <c r="BZ129" s="28"/>
      <c r="CA129" s="28"/>
      <c r="CB129" s="28"/>
      <c r="CC129" s="28"/>
      <c r="CD129" s="28"/>
      <c r="CE129" s="67"/>
      <c r="CF129" s="28"/>
      <c r="CG129" s="28"/>
      <c r="CH129" s="28"/>
      <c r="CI129" s="28"/>
      <c r="CJ129" s="28"/>
      <c r="CK129" s="28"/>
      <c r="CL129" s="28"/>
      <c r="CM129" s="28"/>
      <c r="CN129" s="28"/>
      <c r="CO129" s="28"/>
      <c r="CP129" s="28"/>
      <c r="CQ129" s="28"/>
      <c r="CR129" s="28"/>
      <c r="CS129" s="47"/>
      <c r="CT129" s="28"/>
      <c r="CU129" s="28"/>
      <c r="CV129" s="28"/>
      <c r="CW129" s="28"/>
      <c r="CX129" s="28"/>
      <c r="CY129" s="28"/>
      <c r="CZ129" s="49"/>
      <c r="DA129" s="28"/>
      <c r="DB129" s="28"/>
      <c r="DC129" s="28"/>
      <c r="DD129" s="28"/>
      <c r="DE129" s="72"/>
      <c r="DF129" s="55"/>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55"/>
      <c r="EU129" s="28"/>
      <c r="EV129" s="28"/>
      <c r="EW129" s="28"/>
      <c r="EX129" s="28"/>
      <c r="EY129" s="28"/>
      <c r="EZ129" s="28"/>
      <c r="FA129" s="28"/>
      <c r="FB129" s="28"/>
      <c r="FC129" s="28"/>
      <c r="FD129" s="28"/>
      <c r="FE129" s="28"/>
      <c r="FF129" s="28"/>
      <c r="FG129" s="28"/>
      <c r="FH129" s="28"/>
      <c r="FI129" s="28"/>
    </row>
    <row r="130" spans="1:165" x14ac:dyDescent="0.2">
      <c r="A130" s="28"/>
      <c r="B130" s="28"/>
      <c r="E130" s="28"/>
      <c r="F130" s="28"/>
      <c r="G130" s="28"/>
      <c r="H130" s="28"/>
      <c r="I130" s="28"/>
      <c r="J130" s="28"/>
      <c r="K130" s="40"/>
      <c r="L130" s="28"/>
      <c r="M130" s="28"/>
      <c r="N130" s="28"/>
      <c r="O130" s="28"/>
      <c r="P130" s="28"/>
      <c r="Q130" s="40"/>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40"/>
      <c r="AY130" s="28"/>
      <c r="AZ130" s="28"/>
      <c r="BA130" s="28"/>
      <c r="BB130" s="28"/>
      <c r="BC130" s="28"/>
      <c r="BD130" s="28"/>
      <c r="BE130" s="28"/>
      <c r="BF130" s="28"/>
      <c r="BG130" s="28"/>
      <c r="BH130" s="28"/>
      <c r="BI130" s="28"/>
      <c r="BJ130" s="28"/>
      <c r="BK130" s="28"/>
      <c r="BL130" s="28"/>
      <c r="BM130" s="28"/>
      <c r="BN130" s="28"/>
      <c r="BO130" s="28"/>
      <c r="BP130" s="28"/>
      <c r="BQ130" s="67"/>
      <c r="BR130" s="28"/>
      <c r="BS130" s="28"/>
      <c r="BT130" s="28"/>
      <c r="BU130" s="28"/>
      <c r="BV130" s="28"/>
      <c r="BW130" s="28"/>
      <c r="BX130" s="28"/>
      <c r="BY130" s="28"/>
      <c r="BZ130" s="28"/>
      <c r="CA130" s="28"/>
      <c r="CB130" s="28"/>
      <c r="CC130" s="28"/>
      <c r="CD130" s="28"/>
      <c r="CE130" s="67"/>
      <c r="CF130" s="28"/>
      <c r="CG130" s="28"/>
      <c r="CH130" s="28"/>
      <c r="CI130" s="28"/>
      <c r="CJ130" s="28"/>
      <c r="CK130" s="28"/>
      <c r="CL130" s="28"/>
      <c r="CM130" s="28"/>
      <c r="CN130" s="28"/>
      <c r="CO130" s="28"/>
      <c r="CP130" s="28"/>
      <c r="CQ130" s="28"/>
      <c r="CR130" s="28"/>
      <c r="CS130" s="47"/>
      <c r="CT130" s="28"/>
      <c r="CU130" s="28"/>
      <c r="CV130" s="28"/>
      <c r="CW130" s="28"/>
      <c r="CX130" s="28"/>
      <c r="CY130" s="28"/>
      <c r="CZ130" s="49"/>
      <c r="DA130" s="28"/>
      <c r="DB130" s="28"/>
      <c r="DC130" s="28"/>
      <c r="DD130" s="28"/>
      <c r="DE130" s="72"/>
      <c r="DF130" s="55"/>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55"/>
      <c r="EU130" s="28"/>
      <c r="EV130" s="28"/>
      <c r="EW130" s="28"/>
      <c r="EX130" s="28"/>
      <c r="EY130" s="28"/>
      <c r="EZ130" s="28"/>
      <c r="FA130" s="28"/>
      <c r="FB130" s="28"/>
      <c r="FC130" s="28"/>
      <c r="FD130" s="28"/>
      <c r="FE130" s="28"/>
      <c r="FF130" s="28"/>
      <c r="FG130" s="28"/>
      <c r="FH130" s="28"/>
      <c r="FI130" s="28"/>
    </row>
    <row r="131" spans="1:165" x14ac:dyDescent="0.2">
      <c r="A131" s="28"/>
      <c r="B131" s="28"/>
      <c r="E131" s="28"/>
      <c r="F131" s="28"/>
      <c r="G131" s="28"/>
      <c r="H131" s="28"/>
      <c r="I131" s="28"/>
      <c r="J131" s="28"/>
      <c r="K131" s="40"/>
      <c r="L131" s="28"/>
      <c r="M131" s="28"/>
      <c r="N131" s="28"/>
      <c r="O131" s="28"/>
      <c r="P131" s="28"/>
      <c r="Q131" s="40"/>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40"/>
      <c r="AY131" s="28"/>
      <c r="AZ131" s="28"/>
      <c r="BA131" s="28"/>
      <c r="BB131" s="28"/>
      <c r="BC131" s="28"/>
      <c r="BD131" s="28"/>
      <c r="BE131" s="28"/>
      <c r="BF131" s="28"/>
      <c r="BG131" s="28"/>
      <c r="BH131" s="28"/>
      <c r="BI131" s="28"/>
      <c r="BJ131" s="28"/>
      <c r="BK131" s="28"/>
      <c r="BL131" s="28"/>
      <c r="BM131" s="28"/>
      <c r="BN131" s="28"/>
      <c r="BO131" s="28"/>
      <c r="BP131" s="28"/>
      <c r="BQ131" s="67"/>
      <c r="BR131" s="28"/>
      <c r="BS131" s="28"/>
      <c r="BT131" s="28"/>
      <c r="BU131" s="28"/>
      <c r="BV131" s="28"/>
      <c r="BW131" s="28"/>
      <c r="BX131" s="28"/>
      <c r="BY131" s="28"/>
      <c r="BZ131" s="28"/>
      <c r="CA131" s="28"/>
      <c r="CB131" s="28"/>
      <c r="CC131" s="28"/>
      <c r="CD131" s="28"/>
      <c r="CE131" s="67"/>
      <c r="CF131" s="28"/>
      <c r="CG131" s="28"/>
      <c r="CH131" s="28"/>
      <c r="CI131" s="28"/>
      <c r="CJ131" s="28"/>
      <c r="CK131" s="28"/>
      <c r="CL131" s="28"/>
      <c r="CM131" s="28"/>
      <c r="CN131" s="28"/>
      <c r="CO131" s="28"/>
      <c r="CP131" s="28"/>
      <c r="CQ131" s="28"/>
      <c r="CR131" s="28"/>
      <c r="CS131" s="47"/>
      <c r="CT131" s="28"/>
      <c r="CU131" s="28"/>
      <c r="CV131" s="28"/>
      <c r="CW131" s="28"/>
      <c r="CX131" s="28"/>
      <c r="CY131" s="28"/>
      <c r="CZ131" s="49"/>
      <c r="DA131" s="28"/>
      <c r="DB131" s="28"/>
      <c r="DC131" s="28"/>
      <c r="DD131" s="28"/>
      <c r="DE131" s="72"/>
      <c r="DF131" s="55"/>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55"/>
      <c r="EU131" s="28"/>
      <c r="EV131" s="28"/>
      <c r="EW131" s="28"/>
      <c r="EX131" s="28"/>
      <c r="EY131" s="28"/>
      <c r="EZ131" s="28"/>
      <c r="FA131" s="28"/>
      <c r="FB131" s="28"/>
      <c r="FC131" s="28"/>
      <c r="FD131" s="28"/>
      <c r="FE131" s="28"/>
      <c r="FF131" s="28"/>
      <c r="FG131" s="28"/>
      <c r="FH131" s="28"/>
      <c r="FI131" s="28"/>
    </row>
    <row r="132" spans="1:165" x14ac:dyDescent="0.2">
      <c r="A132" s="28"/>
      <c r="B132" s="28"/>
      <c r="E132" s="28"/>
      <c r="F132" s="28"/>
      <c r="G132" s="28"/>
      <c r="H132" s="28"/>
      <c r="I132" s="28"/>
      <c r="J132" s="28"/>
      <c r="K132" s="40"/>
      <c r="L132" s="28"/>
      <c r="M132" s="28"/>
      <c r="N132" s="28"/>
      <c r="O132" s="28"/>
      <c r="P132" s="28"/>
      <c r="Q132" s="40"/>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40"/>
      <c r="AY132" s="28"/>
      <c r="AZ132" s="28"/>
      <c r="BA132" s="28"/>
      <c r="BB132" s="28"/>
      <c r="BC132" s="28"/>
      <c r="BD132" s="28"/>
      <c r="BE132" s="28"/>
      <c r="BF132" s="28"/>
      <c r="BG132" s="28"/>
      <c r="BH132" s="28"/>
      <c r="BI132" s="28"/>
      <c r="BJ132" s="28"/>
      <c r="BK132" s="28"/>
      <c r="BL132" s="28"/>
      <c r="BM132" s="28"/>
      <c r="BN132" s="28"/>
      <c r="BO132" s="28"/>
      <c r="BP132" s="28"/>
      <c r="BQ132" s="67"/>
      <c r="BR132" s="28"/>
      <c r="BS132" s="28"/>
      <c r="BT132" s="28"/>
      <c r="BU132" s="28"/>
      <c r="BV132" s="28"/>
      <c r="BW132" s="28"/>
      <c r="BX132" s="28"/>
      <c r="BY132" s="28"/>
      <c r="BZ132" s="28"/>
      <c r="CA132" s="28"/>
      <c r="CB132" s="28"/>
      <c r="CC132" s="28"/>
      <c r="CD132" s="28"/>
      <c r="CE132" s="67"/>
      <c r="CF132" s="28"/>
      <c r="CG132" s="28"/>
      <c r="CH132" s="28"/>
      <c r="CI132" s="28"/>
      <c r="CJ132" s="28"/>
      <c r="CK132" s="28"/>
      <c r="CL132" s="28"/>
      <c r="CM132" s="28"/>
      <c r="CN132" s="28"/>
      <c r="CO132" s="28"/>
      <c r="CP132" s="28"/>
      <c r="CQ132" s="28"/>
      <c r="CR132" s="28"/>
      <c r="CS132" s="47"/>
      <c r="CT132" s="28"/>
      <c r="CU132" s="28"/>
      <c r="CV132" s="28"/>
      <c r="CW132" s="28"/>
      <c r="CX132" s="28"/>
      <c r="CY132" s="28"/>
      <c r="CZ132" s="49"/>
      <c r="DA132" s="28"/>
      <c r="DB132" s="28"/>
      <c r="DC132" s="28"/>
      <c r="DD132" s="28"/>
      <c r="DE132" s="72"/>
      <c r="DF132" s="55"/>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55"/>
      <c r="EU132" s="28"/>
      <c r="EV132" s="28"/>
      <c r="EW132" s="28"/>
      <c r="EX132" s="28"/>
      <c r="EY132" s="28"/>
      <c r="EZ132" s="28"/>
      <c r="FA132" s="28"/>
      <c r="FB132" s="28"/>
      <c r="FC132" s="28"/>
      <c r="FD132" s="28"/>
      <c r="FE132" s="28"/>
      <c r="FF132" s="28"/>
      <c r="FG132" s="28"/>
      <c r="FH132" s="28"/>
      <c r="FI132" s="28"/>
    </row>
    <row r="133" spans="1:165" x14ac:dyDescent="0.2">
      <c r="A133" s="28"/>
      <c r="B133" s="28"/>
      <c r="E133" s="28"/>
      <c r="F133" s="28"/>
      <c r="G133" s="28"/>
      <c r="H133" s="28"/>
      <c r="I133" s="28"/>
      <c r="J133" s="28"/>
      <c r="K133" s="40"/>
      <c r="L133" s="28"/>
      <c r="M133" s="28"/>
      <c r="N133" s="28"/>
      <c r="O133" s="28"/>
      <c r="P133" s="28"/>
      <c r="Q133" s="40"/>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40"/>
      <c r="AY133" s="28"/>
      <c r="AZ133" s="28"/>
      <c r="BA133" s="28"/>
      <c r="BB133" s="28"/>
      <c r="BC133" s="28"/>
      <c r="BD133" s="28"/>
      <c r="BE133" s="28"/>
      <c r="BF133" s="28"/>
      <c r="BG133" s="28"/>
      <c r="BH133" s="28"/>
      <c r="BI133" s="28"/>
      <c r="BJ133" s="28"/>
      <c r="BK133" s="28"/>
      <c r="BL133" s="28"/>
      <c r="BM133" s="28"/>
      <c r="BN133" s="28"/>
      <c r="BO133" s="28"/>
      <c r="BP133" s="28"/>
      <c r="BQ133" s="67"/>
      <c r="BR133" s="28"/>
      <c r="BS133" s="28"/>
      <c r="BT133" s="28"/>
      <c r="BU133" s="28"/>
      <c r="BV133" s="28"/>
      <c r="BW133" s="28"/>
      <c r="BX133" s="28"/>
      <c r="BY133" s="28"/>
      <c r="BZ133" s="28"/>
      <c r="CA133" s="28"/>
      <c r="CB133" s="28"/>
      <c r="CC133" s="28"/>
      <c r="CD133" s="28"/>
      <c r="CE133" s="67"/>
      <c r="CF133" s="28"/>
      <c r="CG133" s="28"/>
      <c r="CH133" s="28"/>
      <c r="CI133" s="28"/>
      <c r="CJ133" s="28"/>
      <c r="CK133" s="28"/>
      <c r="CL133" s="28"/>
      <c r="CM133" s="28"/>
      <c r="CN133" s="28"/>
      <c r="CO133" s="28"/>
      <c r="CP133" s="28"/>
      <c r="CQ133" s="28"/>
      <c r="CR133" s="28"/>
      <c r="CS133" s="47"/>
      <c r="CT133" s="28"/>
      <c r="CU133" s="28"/>
      <c r="CV133" s="28"/>
      <c r="CW133" s="28"/>
      <c r="CX133" s="28"/>
      <c r="CY133" s="28"/>
      <c r="CZ133" s="49"/>
      <c r="DA133" s="28"/>
      <c r="DB133" s="28"/>
      <c r="DC133" s="28"/>
      <c r="DD133" s="28"/>
      <c r="DE133" s="72"/>
      <c r="DF133" s="55"/>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55"/>
      <c r="EU133" s="28"/>
      <c r="EV133" s="28"/>
      <c r="EW133" s="28"/>
      <c r="EX133" s="28"/>
      <c r="EY133" s="28"/>
      <c r="EZ133" s="28"/>
      <c r="FA133" s="28"/>
      <c r="FB133" s="28"/>
      <c r="FC133" s="28"/>
      <c r="FD133" s="28"/>
      <c r="FE133" s="28"/>
      <c r="FF133" s="28"/>
      <c r="FG133" s="28"/>
      <c r="FH133" s="28"/>
      <c r="FI133" s="28"/>
    </row>
    <row r="134" spans="1:165" x14ac:dyDescent="0.2">
      <c r="A134" s="28"/>
      <c r="B134" s="28"/>
      <c r="C134" s="28"/>
      <c r="E134" s="28"/>
      <c r="F134" s="28"/>
      <c r="G134" s="28"/>
      <c r="H134" s="28"/>
      <c r="I134" s="28"/>
      <c r="J134" s="28"/>
      <c r="K134" s="40"/>
      <c r="L134" s="28"/>
      <c r="M134" s="28"/>
      <c r="N134" s="28"/>
      <c r="O134" s="28"/>
      <c r="P134" s="28"/>
      <c r="Q134" s="40"/>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40"/>
      <c r="AY134" s="28"/>
      <c r="AZ134" s="28"/>
      <c r="BA134" s="28"/>
      <c r="BB134" s="28"/>
      <c r="BC134" s="28"/>
      <c r="BD134" s="28"/>
      <c r="BE134" s="28"/>
      <c r="BF134" s="28"/>
      <c r="BG134" s="28"/>
      <c r="BH134" s="28"/>
      <c r="BI134" s="28"/>
      <c r="BJ134" s="28"/>
      <c r="BK134" s="28"/>
      <c r="BL134" s="28"/>
      <c r="BM134" s="28"/>
      <c r="BN134" s="28"/>
      <c r="BO134" s="28"/>
      <c r="BP134" s="28"/>
      <c r="BQ134" s="67"/>
      <c r="BR134" s="28"/>
      <c r="BS134" s="28"/>
      <c r="BT134" s="28"/>
      <c r="BU134" s="28"/>
      <c r="BV134" s="28"/>
      <c r="BW134" s="28"/>
      <c r="BX134" s="28"/>
      <c r="BY134" s="28"/>
      <c r="BZ134" s="28"/>
      <c r="CA134" s="28"/>
      <c r="CB134" s="28"/>
      <c r="CC134" s="28"/>
      <c r="CD134" s="28"/>
      <c r="CE134" s="67"/>
      <c r="CF134" s="28"/>
      <c r="CG134" s="28"/>
      <c r="CH134" s="28"/>
      <c r="CI134" s="28"/>
      <c r="CJ134" s="28"/>
      <c r="CK134" s="28"/>
      <c r="CL134" s="28"/>
      <c r="CM134" s="28"/>
      <c r="CN134" s="28"/>
      <c r="CO134" s="28"/>
      <c r="CP134" s="28"/>
      <c r="CQ134" s="28"/>
      <c r="CR134" s="28"/>
      <c r="CS134" s="47"/>
      <c r="CT134" s="28"/>
      <c r="CU134" s="28"/>
      <c r="CV134" s="28"/>
      <c r="CW134" s="28"/>
      <c r="CX134" s="28"/>
      <c r="CY134" s="28"/>
      <c r="CZ134" s="49"/>
      <c r="DA134" s="28"/>
      <c r="DB134" s="28"/>
      <c r="DC134" s="28"/>
      <c r="DD134" s="28"/>
      <c r="DE134" s="72"/>
      <c r="DF134" s="55"/>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55"/>
      <c r="EU134" s="28"/>
      <c r="EV134" s="28"/>
      <c r="EW134" s="28"/>
      <c r="EX134" s="28"/>
      <c r="EY134" s="28"/>
      <c r="EZ134" s="28"/>
      <c r="FA134" s="28"/>
      <c r="FB134" s="28"/>
      <c r="FC134" s="28"/>
      <c r="FD134" s="28"/>
      <c r="FE134" s="28"/>
      <c r="FF134" s="28"/>
      <c r="FG134" s="28"/>
      <c r="FH134" s="28"/>
      <c r="FI134" s="28"/>
    </row>
    <row r="135" spans="1:165" x14ac:dyDescent="0.2">
      <c r="A135" s="28"/>
      <c r="B135" s="28"/>
      <c r="C135" s="28"/>
      <c r="E135" s="28"/>
      <c r="F135" s="28"/>
      <c r="G135" s="28"/>
      <c r="H135" s="28"/>
      <c r="I135" s="28"/>
      <c r="J135" s="28"/>
      <c r="K135" s="40"/>
      <c r="L135" s="28"/>
      <c r="M135" s="28"/>
      <c r="N135" s="28"/>
      <c r="O135" s="28"/>
      <c r="P135" s="28"/>
      <c r="Q135" s="40"/>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40"/>
      <c r="AY135" s="28"/>
      <c r="AZ135" s="28"/>
      <c r="BA135" s="28"/>
      <c r="BB135" s="28"/>
      <c r="BC135" s="28"/>
      <c r="BD135" s="28"/>
      <c r="BE135" s="28"/>
      <c r="BF135" s="28"/>
      <c r="BG135" s="28"/>
      <c r="BH135" s="28"/>
      <c r="BI135" s="28"/>
      <c r="BJ135" s="28"/>
      <c r="BK135" s="28"/>
      <c r="BL135" s="28"/>
      <c r="BM135" s="28"/>
      <c r="BN135" s="28"/>
      <c r="BO135" s="28"/>
      <c r="BP135" s="28"/>
      <c r="BQ135" s="67"/>
      <c r="BR135" s="28"/>
      <c r="BS135" s="28"/>
      <c r="BT135" s="28"/>
      <c r="BU135" s="28"/>
      <c r="BV135" s="28"/>
      <c r="BW135" s="28"/>
      <c r="BX135" s="28"/>
      <c r="BY135" s="28"/>
      <c r="BZ135" s="28"/>
      <c r="CA135" s="28"/>
      <c r="CB135" s="28"/>
      <c r="CC135" s="28"/>
      <c r="CD135" s="28"/>
      <c r="CE135" s="67"/>
      <c r="CF135" s="28"/>
      <c r="CG135" s="28"/>
      <c r="CH135" s="28"/>
      <c r="CI135" s="28"/>
      <c r="CJ135" s="28"/>
      <c r="CK135" s="28"/>
      <c r="CL135" s="28"/>
      <c r="CM135" s="28"/>
      <c r="CN135" s="28"/>
      <c r="CO135" s="28"/>
      <c r="CP135" s="28"/>
      <c r="CQ135" s="28"/>
      <c r="CR135" s="28"/>
      <c r="CS135" s="47"/>
      <c r="CT135" s="28"/>
      <c r="CU135" s="28"/>
      <c r="CV135" s="28"/>
      <c r="CW135" s="28"/>
      <c r="CX135" s="28"/>
      <c r="CY135" s="28"/>
      <c r="CZ135" s="49"/>
      <c r="DA135" s="28"/>
      <c r="DB135" s="28"/>
      <c r="DC135" s="28"/>
      <c r="DD135" s="28"/>
      <c r="DE135" s="72"/>
      <c r="DF135" s="55"/>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55"/>
      <c r="EU135" s="28"/>
      <c r="EV135" s="28"/>
      <c r="EW135" s="28"/>
      <c r="EX135" s="28"/>
      <c r="EY135" s="28"/>
      <c r="EZ135" s="28"/>
      <c r="FA135" s="28"/>
      <c r="FB135" s="28"/>
      <c r="FC135" s="28"/>
      <c r="FD135" s="28"/>
      <c r="FE135" s="28"/>
      <c r="FF135" s="28"/>
      <c r="FG135" s="28"/>
      <c r="FH135" s="28"/>
      <c r="FI135" s="28"/>
    </row>
    <row r="136" spans="1:165" x14ac:dyDescent="0.2">
      <c r="A136" s="28"/>
      <c r="B136" s="28"/>
      <c r="C136" s="28"/>
      <c r="E136" s="28"/>
      <c r="F136" s="28"/>
      <c r="G136" s="28"/>
      <c r="H136" s="28"/>
      <c r="I136" s="28"/>
      <c r="J136" s="28"/>
      <c r="K136" s="40"/>
      <c r="L136" s="28"/>
      <c r="M136" s="28"/>
      <c r="N136" s="28"/>
      <c r="O136" s="28"/>
      <c r="P136" s="28"/>
      <c r="Q136" s="40"/>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40"/>
      <c r="AY136" s="28"/>
      <c r="AZ136" s="28"/>
      <c r="BA136" s="28"/>
      <c r="BB136" s="28"/>
      <c r="BC136" s="28"/>
      <c r="BD136" s="28"/>
      <c r="BE136" s="28"/>
      <c r="BF136" s="28"/>
      <c r="BG136" s="28"/>
      <c r="BH136" s="28"/>
      <c r="BI136" s="28"/>
      <c r="BJ136" s="28"/>
      <c r="BK136" s="28"/>
      <c r="BL136" s="28"/>
      <c r="BM136" s="28"/>
      <c r="BN136" s="28"/>
      <c r="BO136" s="28"/>
      <c r="BP136" s="28"/>
      <c r="BQ136" s="67"/>
      <c r="BR136" s="28"/>
      <c r="BS136" s="28"/>
      <c r="BT136" s="28"/>
      <c r="BU136" s="28"/>
      <c r="BV136" s="28"/>
      <c r="BW136" s="28"/>
      <c r="BX136" s="28"/>
      <c r="BY136" s="28"/>
      <c r="BZ136" s="28"/>
      <c r="CA136" s="28"/>
      <c r="CB136" s="28"/>
      <c r="CC136" s="28"/>
      <c r="CD136" s="28"/>
      <c r="CE136" s="67"/>
      <c r="CF136" s="28"/>
      <c r="CG136" s="28"/>
      <c r="CH136" s="28"/>
      <c r="CI136" s="28"/>
      <c r="CJ136" s="28"/>
      <c r="CK136" s="28"/>
      <c r="CL136" s="28"/>
      <c r="CM136" s="28"/>
      <c r="CN136" s="28"/>
      <c r="CO136" s="28"/>
      <c r="CP136" s="28"/>
      <c r="CQ136" s="28"/>
      <c r="CR136" s="28"/>
      <c r="CS136" s="47"/>
      <c r="CT136" s="28"/>
      <c r="CU136" s="28"/>
      <c r="CV136" s="28"/>
      <c r="CW136" s="28"/>
      <c r="CX136" s="28"/>
      <c r="CY136" s="28"/>
      <c r="CZ136" s="49"/>
      <c r="DA136" s="28"/>
      <c r="DB136" s="28"/>
      <c r="DC136" s="28"/>
      <c r="DD136" s="28"/>
      <c r="DE136" s="72"/>
      <c r="DF136" s="55"/>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55"/>
      <c r="EU136" s="28"/>
      <c r="EV136" s="28"/>
      <c r="EW136" s="28"/>
      <c r="EX136" s="28"/>
      <c r="EY136" s="28"/>
      <c r="EZ136" s="28"/>
      <c r="FA136" s="28"/>
      <c r="FB136" s="28"/>
      <c r="FC136" s="28"/>
      <c r="FD136" s="28"/>
      <c r="FE136" s="28"/>
      <c r="FF136" s="28"/>
      <c r="FG136" s="28"/>
      <c r="FH136" s="28"/>
      <c r="FI136" s="28"/>
    </row>
    <row r="137" spans="1:165" x14ac:dyDescent="0.2">
      <c r="A137" s="28"/>
      <c r="B137" s="28"/>
      <c r="C137" s="28"/>
      <c r="E137" s="28"/>
      <c r="F137" s="28"/>
      <c r="G137" s="28"/>
      <c r="H137" s="28"/>
      <c r="I137" s="28"/>
      <c r="J137" s="28"/>
      <c r="K137" s="40"/>
      <c r="L137" s="28"/>
      <c r="M137" s="28"/>
      <c r="N137" s="28"/>
      <c r="O137" s="28"/>
      <c r="P137" s="28"/>
      <c r="Q137" s="40"/>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40"/>
      <c r="AY137" s="28"/>
      <c r="AZ137" s="28"/>
      <c r="BA137" s="28"/>
      <c r="BB137" s="28"/>
      <c r="BC137" s="28"/>
      <c r="BD137" s="28"/>
      <c r="BE137" s="28"/>
      <c r="BF137" s="28"/>
      <c r="BG137" s="28"/>
      <c r="BH137" s="28"/>
      <c r="BI137" s="28"/>
      <c r="BJ137" s="28"/>
      <c r="BK137" s="28"/>
      <c r="BL137" s="28"/>
      <c r="BM137" s="28"/>
      <c r="BN137" s="28"/>
      <c r="BO137" s="28"/>
      <c r="BP137" s="28"/>
      <c r="BQ137" s="67"/>
      <c r="BR137" s="28"/>
      <c r="BS137" s="28"/>
      <c r="BT137" s="28"/>
      <c r="BU137" s="28"/>
      <c r="BV137" s="28"/>
      <c r="BW137" s="28"/>
      <c r="BX137" s="28"/>
      <c r="BY137" s="28"/>
      <c r="BZ137" s="28"/>
      <c r="CA137" s="28"/>
      <c r="CB137" s="28"/>
      <c r="CC137" s="28"/>
      <c r="CD137" s="28"/>
      <c r="CE137" s="67"/>
      <c r="CF137" s="28"/>
      <c r="CG137" s="28"/>
      <c r="CH137" s="28"/>
      <c r="CI137" s="28"/>
      <c r="CJ137" s="28"/>
      <c r="CK137" s="28"/>
      <c r="CL137" s="28"/>
      <c r="CM137" s="28"/>
      <c r="CN137" s="28"/>
      <c r="CO137" s="28"/>
      <c r="CP137" s="28"/>
      <c r="CQ137" s="28"/>
      <c r="CR137" s="28"/>
      <c r="CS137" s="47"/>
      <c r="CT137" s="28"/>
      <c r="CU137" s="28"/>
      <c r="CV137" s="28"/>
      <c r="CW137" s="28"/>
      <c r="CX137" s="28"/>
      <c r="CY137" s="28"/>
      <c r="CZ137" s="49"/>
      <c r="DA137" s="28"/>
      <c r="DB137" s="28"/>
      <c r="DC137" s="28"/>
      <c r="DD137" s="28"/>
      <c r="DE137" s="72"/>
      <c r="DF137" s="55"/>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55"/>
      <c r="EU137" s="28"/>
      <c r="EV137" s="28"/>
      <c r="EW137" s="28"/>
      <c r="EX137" s="28"/>
      <c r="EY137" s="28"/>
      <c r="EZ137" s="28"/>
      <c r="FA137" s="28"/>
      <c r="FB137" s="28"/>
      <c r="FC137" s="28"/>
      <c r="FD137" s="28"/>
      <c r="FE137" s="28"/>
      <c r="FF137" s="28"/>
      <c r="FG137" s="28"/>
      <c r="FH137" s="28"/>
      <c r="FI137" s="28"/>
    </row>
    <row r="138" spans="1:165" x14ac:dyDescent="0.2">
      <c r="A138" s="28"/>
      <c r="B138" s="28"/>
      <c r="C138" s="28"/>
      <c r="E138" s="28"/>
      <c r="F138" s="28"/>
      <c r="G138" s="28"/>
      <c r="H138" s="28"/>
      <c r="I138" s="28"/>
      <c r="J138" s="28"/>
      <c r="K138" s="40"/>
      <c r="L138" s="28"/>
      <c r="M138" s="28"/>
      <c r="N138" s="28"/>
      <c r="O138" s="28"/>
      <c r="P138" s="28"/>
      <c r="Q138" s="40"/>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40"/>
      <c r="AY138" s="28"/>
      <c r="AZ138" s="28"/>
      <c r="BA138" s="28"/>
      <c r="BB138" s="28"/>
      <c r="BC138" s="28"/>
      <c r="BD138" s="28"/>
      <c r="BE138" s="28"/>
      <c r="BF138" s="28"/>
      <c r="BG138" s="28"/>
      <c r="BH138" s="28"/>
      <c r="BI138" s="28"/>
      <c r="BJ138" s="28"/>
      <c r="BK138" s="28"/>
      <c r="BL138" s="28"/>
      <c r="BM138" s="28"/>
      <c r="BN138" s="28"/>
      <c r="BO138" s="28"/>
      <c r="BP138" s="28"/>
      <c r="BQ138" s="67"/>
      <c r="BR138" s="28"/>
      <c r="BS138" s="28"/>
      <c r="BT138" s="28"/>
      <c r="BU138" s="28"/>
      <c r="BV138" s="28"/>
      <c r="BW138" s="28"/>
      <c r="BX138" s="28"/>
      <c r="BY138" s="28"/>
      <c r="BZ138" s="28"/>
      <c r="CA138" s="28"/>
      <c r="CB138" s="28"/>
      <c r="CC138" s="28"/>
      <c r="CD138" s="28"/>
      <c r="CE138" s="67"/>
      <c r="CF138" s="28"/>
      <c r="CG138" s="28"/>
      <c r="CH138" s="28"/>
      <c r="CI138" s="28"/>
      <c r="CJ138" s="28"/>
      <c r="CK138" s="28"/>
      <c r="CL138" s="28"/>
      <c r="CM138" s="28"/>
      <c r="CN138" s="28"/>
      <c r="CO138" s="28"/>
      <c r="CP138" s="28"/>
      <c r="CQ138" s="28"/>
      <c r="CR138" s="28"/>
      <c r="CS138" s="47"/>
      <c r="CT138" s="28"/>
      <c r="CU138" s="28"/>
      <c r="CV138" s="28"/>
      <c r="CW138" s="28"/>
      <c r="CX138" s="28"/>
      <c r="CY138" s="28"/>
      <c r="CZ138" s="49"/>
      <c r="DA138" s="28"/>
      <c r="DB138" s="28"/>
      <c r="DC138" s="28"/>
      <c r="DD138" s="28"/>
      <c r="DE138" s="72"/>
      <c r="DF138" s="55"/>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55"/>
      <c r="EU138" s="28"/>
      <c r="EV138" s="28"/>
      <c r="EW138" s="28"/>
      <c r="EX138" s="28"/>
      <c r="EY138" s="28"/>
      <c r="EZ138" s="28"/>
      <c r="FA138" s="28"/>
      <c r="FB138" s="28"/>
      <c r="FC138" s="28"/>
      <c r="FD138" s="28"/>
      <c r="FE138" s="28"/>
      <c r="FF138" s="28"/>
      <c r="FG138" s="28"/>
      <c r="FH138" s="28"/>
      <c r="FI138" s="28"/>
    </row>
    <row r="139" spans="1:165" x14ac:dyDescent="0.2">
      <c r="A139" s="28"/>
      <c r="B139" s="28"/>
      <c r="C139" s="28"/>
      <c r="E139" s="28"/>
      <c r="F139" s="28"/>
      <c r="G139" s="28"/>
      <c r="H139" s="28"/>
      <c r="I139" s="28"/>
      <c r="J139" s="28"/>
      <c r="K139" s="40"/>
      <c r="L139" s="28"/>
      <c r="M139" s="28"/>
      <c r="N139" s="28"/>
      <c r="O139" s="28"/>
      <c r="P139" s="28"/>
      <c r="Q139" s="40"/>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40"/>
      <c r="AY139" s="28"/>
      <c r="AZ139" s="28"/>
      <c r="BA139" s="28"/>
      <c r="BB139" s="28"/>
      <c r="BC139" s="28"/>
      <c r="BD139" s="28"/>
      <c r="BE139" s="28"/>
      <c r="BF139" s="28"/>
      <c r="BG139" s="28"/>
      <c r="BH139" s="28"/>
      <c r="BI139" s="28"/>
      <c r="BJ139" s="28"/>
      <c r="BK139" s="28"/>
      <c r="BL139" s="28"/>
      <c r="BM139" s="28"/>
      <c r="BN139" s="28"/>
      <c r="BO139" s="28"/>
      <c r="BP139" s="28"/>
      <c r="BQ139" s="67"/>
      <c r="BR139" s="28"/>
      <c r="BS139" s="28"/>
      <c r="BT139" s="28"/>
      <c r="BU139" s="28"/>
      <c r="BV139" s="28"/>
      <c r="BW139" s="28"/>
      <c r="BX139" s="28"/>
      <c r="BY139" s="28"/>
      <c r="BZ139" s="28"/>
      <c r="CA139" s="28"/>
      <c r="CB139" s="28"/>
      <c r="CC139" s="28"/>
      <c r="CD139" s="28"/>
      <c r="CE139" s="67"/>
      <c r="CF139" s="28"/>
      <c r="CG139" s="28"/>
      <c r="CH139" s="28"/>
      <c r="CI139" s="28"/>
      <c r="CJ139" s="28"/>
      <c r="CK139" s="28"/>
      <c r="CL139" s="28"/>
      <c r="CM139" s="28"/>
      <c r="CN139" s="28"/>
      <c r="CO139" s="28"/>
      <c r="CP139" s="28"/>
      <c r="CQ139" s="28"/>
      <c r="CR139" s="28"/>
      <c r="CS139" s="47"/>
      <c r="CT139" s="28"/>
      <c r="CU139" s="28"/>
      <c r="CV139" s="28"/>
      <c r="CW139" s="28"/>
      <c r="CX139" s="28"/>
      <c r="CY139" s="28"/>
      <c r="CZ139" s="49"/>
      <c r="DA139" s="28"/>
      <c r="DB139" s="28"/>
      <c r="DC139" s="28"/>
      <c r="DD139" s="28"/>
      <c r="DE139" s="72"/>
      <c r="DF139" s="55"/>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55"/>
      <c r="EU139" s="28"/>
      <c r="EV139" s="28"/>
      <c r="EW139" s="28"/>
      <c r="EX139" s="28"/>
      <c r="EY139" s="28"/>
      <c r="EZ139" s="28"/>
      <c r="FA139" s="28"/>
      <c r="FB139" s="28"/>
      <c r="FC139" s="28"/>
      <c r="FD139" s="28"/>
      <c r="FE139" s="28"/>
      <c r="FF139" s="28"/>
      <c r="FG139" s="28"/>
      <c r="FH139" s="28"/>
      <c r="FI139" s="28"/>
    </row>
    <row r="140" spans="1:165" x14ac:dyDescent="0.2">
      <c r="A140" s="28"/>
      <c r="B140" s="28"/>
      <c r="C140" s="28"/>
      <c r="E140" s="28"/>
      <c r="F140" s="28"/>
      <c r="G140" s="28"/>
      <c r="H140" s="28"/>
      <c r="I140" s="28"/>
      <c r="J140" s="28"/>
      <c r="K140" s="40"/>
      <c r="L140" s="28"/>
      <c r="M140" s="28"/>
      <c r="N140" s="28"/>
      <c r="O140" s="28"/>
      <c r="P140" s="28"/>
      <c r="Q140" s="40"/>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40"/>
      <c r="AY140" s="28"/>
      <c r="AZ140" s="28"/>
      <c r="BA140" s="28"/>
      <c r="BB140" s="28"/>
      <c r="BC140" s="28"/>
      <c r="BD140" s="28"/>
      <c r="BE140" s="28"/>
      <c r="BF140" s="28"/>
      <c r="BG140" s="28"/>
      <c r="BH140" s="28"/>
      <c r="BI140" s="28"/>
      <c r="BJ140" s="28"/>
      <c r="BK140" s="28"/>
      <c r="BL140" s="28"/>
      <c r="BM140" s="28"/>
      <c r="BN140" s="28"/>
      <c r="BO140" s="28"/>
      <c r="BP140" s="28"/>
      <c r="BQ140" s="67"/>
      <c r="BR140" s="28"/>
      <c r="BS140" s="28"/>
      <c r="BT140" s="28"/>
      <c r="BU140" s="28"/>
      <c r="BV140" s="28"/>
      <c r="BW140" s="28"/>
      <c r="BX140" s="28"/>
      <c r="BY140" s="28"/>
      <c r="BZ140" s="28"/>
      <c r="CA140" s="28"/>
      <c r="CB140" s="28"/>
      <c r="CC140" s="28"/>
      <c r="CD140" s="28"/>
      <c r="CE140" s="67"/>
      <c r="CF140" s="28"/>
      <c r="CG140" s="28"/>
      <c r="CH140" s="28"/>
      <c r="CI140" s="28"/>
      <c r="CJ140" s="28"/>
      <c r="CK140" s="28"/>
      <c r="CL140" s="28"/>
      <c r="CM140" s="28"/>
      <c r="CN140" s="28"/>
      <c r="CO140" s="28"/>
      <c r="CP140" s="28"/>
      <c r="CQ140" s="28"/>
      <c r="CR140" s="28"/>
      <c r="CS140" s="47"/>
      <c r="CT140" s="28"/>
      <c r="CU140" s="28"/>
      <c r="CV140" s="28"/>
      <c r="CW140" s="28"/>
      <c r="CX140" s="28"/>
      <c r="CY140" s="28"/>
      <c r="CZ140" s="49"/>
      <c r="DA140" s="28"/>
      <c r="DB140" s="28"/>
      <c r="DC140" s="28"/>
      <c r="DD140" s="28"/>
      <c r="DE140" s="72"/>
      <c r="DF140" s="55"/>
      <c r="DG140" s="28"/>
      <c r="DH140" s="28"/>
      <c r="DI140" s="28"/>
      <c r="DJ140" s="28"/>
      <c r="DK140" s="28"/>
      <c r="DL140" s="28"/>
      <c r="DM140" s="28"/>
      <c r="DN140" s="28"/>
      <c r="DO140" s="28"/>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55"/>
      <c r="EU140" s="28"/>
      <c r="EV140" s="28"/>
      <c r="EW140" s="28"/>
      <c r="EX140" s="28"/>
      <c r="EY140" s="28"/>
      <c r="EZ140" s="28"/>
      <c r="FA140" s="28"/>
      <c r="FB140" s="28"/>
      <c r="FC140" s="28"/>
      <c r="FD140" s="28"/>
      <c r="FE140" s="28"/>
      <c r="FF140" s="28"/>
      <c r="FG140" s="28"/>
      <c r="FH140" s="28"/>
      <c r="FI140" s="28"/>
    </row>
    <row r="141" spans="1:165" x14ac:dyDescent="0.2">
      <c r="A141" s="28"/>
      <c r="B141" s="28"/>
      <c r="C141" s="28"/>
      <c r="E141" s="28"/>
      <c r="F141" s="28"/>
      <c r="G141" s="28"/>
      <c r="H141" s="28"/>
      <c r="I141" s="28"/>
      <c r="J141" s="28"/>
      <c r="K141" s="40"/>
      <c r="L141" s="28"/>
      <c r="M141" s="28"/>
      <c r="N141" s="28"/>
      <c r="O141" s="28"/>
      <c r="P141" s="28"/>
      <c r="Q141" s="40"/>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40"/>
      <c r="AY141" s="28"/>
      <c r="AZ141" s="28"/>
      <c r="BA141" s="28"/>
      <c r="BB141" s="28"/>
      <c r="BC141" s="28"/>
      <c r="BD141" s="28"/>
      <c r="BE141" s="28"/>
      <c r="BF141" s="28"/>
      <c r="BG141" s="28"/>
      <c r="BH141" s="28"/>
      <c r="BI141" s="28"/>
      <c r="BJ141" s="28"/>
      <c r="BK141" s="28"/>
      <c r="BL141" s="28"/>
      <c r="BM141" s="28"/>
      <c r="BN141" s="28"/>
      <c r="BO141" s="28"/>
      <c r="BP141" s="28"/>
      <c r="BQ141" s="67"/>
      <c r="BR141" s="28"/>
      <c r="BS141" s="28"/>
      <c r="BT141" s="28"/>
      <c r="BU141" s="28"/>
      <c r="BV141" s="28"/>
      <c r="BW141" s="28"/>
      <c r="BX141" s="28"/>
      <c r="BY141" s="28"/>
      <c r="BZ141" s="28"/>
      <c r="CA141" s="28"/>
      <c r="CB141" s="28"/>
      <c r="CC141" s="28"/>
      <c r="CD141" s="28"/>
      <c r="CE141" s="67"/>
      <c r="CF141" s="28"/>
      <c r="CG141" s="28"/>
      <c r="CH141" s="28"/>
      <c r="CI141" s="28"/>
      <c r="CJ141" s="28"/>
      <c r="CK141" s="28"/>
      <c r="CL141" s="28"/>
      <c r="CM141" s="28"/>
      <c r="CN141" s="28"/>
      <c r="CO141" s="28"/>
      <c r="CP141" s="28"/>
      <c r="CQ141" s="28"/>
      <c r="CR141" s="28"/>
      <c r="CS141" s="47"/>
      <c r="CT141" s="28"/>
      <c r="CU141" s="28"/>
      <c r="CV141" s="28"/>
      <c r="CW141" s="28"/>
      <c r="CX141" s="28"/>
      <c r="CY141" s="28"/>
      <c r="CZ141" s="49"/>
      <c r="DA141" s="28"/>
      <c r="DB141" s="28"/>
      <c r="DC141" s="28"/>
      <c r="DD141" s="28"/>
      <c r="DE141" s="72"/>
      <c r="DF141" s="55"/>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55"/>
      <c r="EU141" s="28"/>
      <c r="EV141" s="28"/>
      <c r="EW141" s="28"/>
      <c r="EX141" s="28"/>
      <c r="EY141" s="28"/>
      <c r="EZ141" s="28"/>
      <c r="FA141" s="28"/>
      <c r="FB141" s="28"/>
      <c r="FC141" s="28"/>
      <c r="FD141" s="28"/>
      <c r="FE141" s="28"/>
      <c r="FF141" s="28"/>
      <c r="FG141" s="28"/>
      <c r="FH141" s="28"/>
      <c r="FI141" s="28"/>
    </row>
    <row r="142" spans="1:165" x14ac:dyDescent="0.2">
      <c r="A142" s="28"/>
      <c r="B142" s="28"/>
      <c r="C142" s="28"/>
      <c r="E142" s="28"/>
      <c r="F142" s="28"/>
      <c r="G142" s="28"/>
      <c r="H142" s="28"/>
      <c r="I142" s="28"/>
      <c r="J142" s="28"/>
      <c r="K142" s="40"/>
      <c r="L142" s="28"/>
      <c r="M142" s="28"/>
      <c r="N142" s="28"/>
      <c r="O142" s="28"/>
      <c r="P142" s="28"/>
      <c r="Q142" s="40"/>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40"/>
      <c r="AY142" s="28"/>
      <c r="AZ142" s="28"/>
      <c r="BA142" s="28"/>
      <c r="BB142" s="28"/>
      <c r="BC142" s="28"/>
      <c r="BD142" s="28"/>
      <c r="BE142" s="28"/>
      <c r="BF142" s="28"/>
      <c r="BG142" s="28"/>
      <c r="BH142" s="28"/>
      <c r="BI142" s="28"/>
      <c r="BJ142" s="28"/>
      <c r="BK142" s="28"/>
      <c r="BL142" s="28"/>
      <c r="BM142" s="28"/>
      <c r="BN142" s="28"/>
      <c r="BO142" s="28"/>
      <c r="BP142" s="28"/>
      <c r="BQ142" s="67"/>
      <c r="BR142" s="28"/>
      <c r="BS142" s="28"/>
      <c r="BT142" s="28"/>
      <c r="BU142" s="28"/>
      <c r="BV142" s="28"/>
      <c r="BW142" s="28"/>
      <c r="BX142" s="28"/>
      <c r="BY142" s="28"/>
      <c r="BZ142" s="28"/>
      <c r="CA142" s="28"/>
      <c r="CB142" s="28"/>
      <c r="CC142" s="28"/>
      <c r="CD142" s="28"/>
      <c r="CE142" s="67"/>
      <c r="CF142" s="28"/>
      <c r="CG142" s="28"/>
      <c r="CH142" s="28"/>
      <c r="CI142" s="28"/>
      <c r="CJ142" s="28"/>
      <c r="CK142" s="28"/>
      <c r="CL142" s="28"/>
      <c r="CM142" s="28"/>
      <c r="CN142" s="28"/>
      <c r="CO142" s="28"/>
      <c r="CP142" s="28"/>
      <c r="CQ142" s="28"/>
      <c r="CR142" s="28"/>
      <c r="CS142" s="47"/>
      <c r="CT142" s="28"/>
      <c r="CU142" s="28"/>
      <c r="CV142" s="28"/>
      <c r="CW142" s="28"/>
      <c r="CX142" s="28"/>
      <c r="CY142" s="28"/>
      <c r="CZ142" s="49"/>
      <c r="DA142" s="28"/>
      <c r="DB142" s="28"/>
      <c r="DC142" s="28"/>
      <c r="DD142" s="28"/>
      <c r="DE142" s="72"/>
      <c r="DF142" s="55"/>
      <c r="DG142" s="28"/>
      <c r="DH142" s="28"/>
      <c r="DI142" s="28"/>
      <c r="DJ142" s="28"/>
      <c r="DK142" s="28"/>
      <c r="DL142" s="28"/>
      <c r="DM142" s="28"/>
      <c r="DN142" s="28"/>
      <c r="DO142" s="28"/>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55"/>
      <c r="EU142" s="28"/>
      <c r="EV142" s="28"/>
      <c r="EW142" s="28"/>
      <c r="EX142" s="28"/>
      <c r="EY142" s="28"/>
      <c r="EZ142" s="28"/>
      <c r="FA142" s="28"/>
      <c r="FB142" s="28"/>
      <c r="FC142" s="28"/>
      <c r="FD142" s="28"/>
      <c r="FE142" s="28"/>
      <c r="FF142" s="28"/>
      <c r="FG142" s="28"/>
      <c r="FH142" s="28"/>
      <c r="FI142" s="28"/>
    </row>
    <row r="143" spans="1:165" x14ac:dyDescent="0.2">
      <c r="A143" s="28"/>
      <c r="B143" s="28"/>
      <c r="C143" s="28"/>
      <c r="E143" s="28"/>
      <c r="F143" s="28"/>
      <c r="G143" s="28"/>
      <c r="H143" s="28"/>
      <c r="I143" s="28"/>
      <c r="J143" s="28"/>
      <c r="K143" s="40"/>
      <c r="L143" s="28"/>
      <c r="M143" s="28"/>
      <c r="N143" s="28"/>
      <c r="O143" s="28"/>
      <c r="P143" s="28"/>
      <c r="Q143" s="40"/>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40"/>
      <c r="AY143" s="28"/>
      <c r="AZ143" s="28"/>
      <c r="BA143" s="28"/>
      <c r="BB143" s="28"/>
      <c r="BC143" s="28"/>
      <c r="BD143" s="28"/>
      <c r="BE143" s="28"/>
      <c r="BF143" s="28"/>
      <c r="BG143" s="28"/>
      <c r="BH143" s="28"/>
      <c r="BI143" s="28"/>
      <c r="BJ143" s="28"/>
      <c r="BK143" s="28"/>
      <c r="BL143" s="28"/>
      <c r="BM143" s="28"/>
      <c r="BN143" s="28"/>
      <c r="BO143" s="28"/>
      <c r="BP143" s="28"/>
      <c r="BQ143" s="67"/>
      <c r="BR143" s="28"/>
      <c r="BS143" s="28"/>
      <c r="BT143" s="28"/>
      <c r="BU143" s="28"/>
      <c r="BV143" s="28"/>
      <c r="BW143" s="28"/>
      <c r="BX143" s="28"/>
      <c r="BY143" s="28"/>
      <c r="BZ143" s="28"/>
      <c r="CA143" s="28"/>
      <c r="CB143" s="28"/>
      <c r="CC143" s="28"/>
      <c r="CD143" s="28"/>
      <c r="CE143" s="67"/>
      <c r="CF143" s="28"/>
      <c r="CG143" s="28"/>
      <c r="CH143" s="28"/>
      <c r="CI143" s="28"/>
      <c r="CJ143" s="28"/>
      <c r="CK143" s="28"/>
      <c r="CL143" s="28"/>
      <c r="CM143" s="28"/>
      <c r="CN143" s="28"/>
      <c r="CO143" s="28"/>
      <c r="CP143" s="28"/>
      <c r="CQ143" s="28"/>
      <c r="CR143" s="28"/>
      <c r="CS143" s="47"/>
      <c r="CT143" s="28"/>
      <c r="CU143" s="28"/>
      <c r="CV143" s="28"/>
      <c r="CW143" s="28"/>
      <c r="CX143" s="28"/>
      <c r="CY143" s="28"/>
      <c r="CZ143" s="49"/>
      <c r="DA143" s="28"/>
      <c r="DB143" s="28"/>
      <c r="DC143" s="28"/>
      <c r="DD143" s="28"/>
      <c r="DE143" s="72"/>
      <c r="DF143" s="55"/>
      <c r="DG143" s="28"/>
      <c r="DH143" s="28"/>
      <c r="DI143" s="28"/>
      <c r="DJ143" s="28"/>
      <c r="DK143" s="28"/>
      <c r="DL143" s="28"/>
      <c r="DM143" s="28"/>
      <c r="DN143" s="28"/>
      <c r="DO143" s="28"/>
      <c r="DP143" s="28"/>
      <c r="DQ143" s="28"/>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55"/>
      <c r="EU143" s="28"/>
      <c r="EV143" s="28"/>
      <c r="EW143" s="28"/>
      <c r="EX143" s="28"/>
      <c r="EY143" s="28"/>
      <c r="EZ143" s="28"/>
      <c r="FA143" s="28"/>
      <c r="FB143" s="28"/>
      <c r="FC143" s="28"/>
      <c r="FD143" s="28"/>
      <c r="FE143" s="28"/>
      <c r="FF143" s="28"/>
      <c r="FG143" s="28"/>
      <c r="FH143" s="28"/>
      <c r="FI143" s="28"/>
    </row>
    <row r="144" spans="1:165" x14ac:dyDescent="0.2">
      <c r="A144" s="28"/>
      <c r="B144" s="28"/>
      <c r="C144" s="28"/>
      <c r="E144" s="28"/>
      <c r="F144" s="28"/>
      <c r="G144" s="28"/>
      <c r="H144" s="28"/>
      <c r="I144" s="28"/>
      <c r="J144" s="28"/>
      <c r="K144" s="40"/>
      <c r="L144" s="28"/>
      <c r="M144" s="28"/>
      <c r="N144" s="28"/>
      <c r="O144" s="28"/>
      <c r="P144" s="28"/>
      <c r="Q144" s="40"/>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40"/>
      <c r="AY144" s="28"/>
      <c r="AZ144" s="28"/>
      <c r="BA144" s="28"/>
      <c r="BB144" s="28"/>
      <c r="BC144" s="28"/>
      <c r="BD144" s="28"/>
      <c r="BE144" s="28"/>
      <c r="BF144" s="28"/>
      <c r="BG144" s="28"/>
      <c r="BH144" s="28"/>
      <c r="BI144" s="28"/>
      <c r="BJ144" s="28"/>
      <c r="BK144" s="28"/>
      <c r="BL144" s="28"/>
      <c r="BM144" s="28"/>
      <c r="BN144" s="28"/>
      <c r="BO144" s="28"/>
      <c r="BP144" s="28"/>
      <c r="BQ144" s="67"/>
      <c r="BR144" s="28"/>
      <c r="BS144" s="28"/>
      <c r="BT144" s="28"/>
      <c r="BU144" s="28"/>
      <c r="BV144" s="28"/>
      <c r="BW144" s="28"/>
      <c r="BX144" s="28"/>
      <c r="BY144" s="28"/>
      <c r="BZ144" s="28"/>
      <c r="CA144" s="28"/>
      <c r="CB144" s="28"/>
      <c r="CC144" s="28"/>
      <c r="CD144" s="28"/>
      <c r="CE144" s="67"/>
      <c r="CF144" s="28"/>
      <c r="CG144" s="28"/>
      <c r="CH144" s="28"/>
      <c r="CI144" s="28"/>
      <c r="CJ144" s="28"/>
      <c r="CK144" s="28"/>
      <c r="CL144" s="28"/>
      <c r="CM144" s="28"/>
      <c r="CN144" s="28"/>
      <c r="CO144" s="28"/>
      <c r="CP144" s="28"/>
      <c r="CQ144" s="28"/>
      <c r="CR144" s="28"/>
      <c r="CS144" s="47"/>
      <c r="CT144" s="28"/>
      <c r="CU144" s="28"/>
      <c r="CV144" s="28"/>
      <c r="CW144" s="28"/>
      <c r="CX144" s="28"/>
      <c r="CY144" s="28"/>
      <c r="CZ144" s="49"/>
      <c r="DA144" s="28"/>
      <c r="DB144" s="28"/>
      <c r="DC144" s="28"/>
      <c r="DD144" s="28"/>
      <c r="DE144" s="72"/>
      <c r="DF144" s="55"/>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55"/>
      <c r="EU144" s="28"/>
      <c r="EV144" s="28"/>
      <c r="EW144" s="28"/>
      <c r="EX144" s="28"/>
      <c r="EY144" s="28"/>
      <c r="EZ144" s="28"/>
      <c r="FA144" s="28"/>
      <c r="FB144" s="28"/>
      <c r="FC144" s="28"/>
      <c r="FD144" s="28"/>
      <c r="FE144" s="28"/>
      <c r="FF144" s="28"/>
      <c r="FG144" s="28"/>
      <c r="FH144" s="28"/>
      <c r="FI144" s="28"/>
    </row>
    <row r="145" spans="1:165" x14ac:dyDescent="0.2">
      <c r="A145" s="28"/>
      <c r="B145" s="28"/>
      <c r="C145" s="28"/>
      <c r="E145" s="28"/>
      <c r="F145" s="28"/>
      <c r="G145" s="28"/>
      <c r="H145" s="28"/>
      <c r="I145" s="28"/>
      <c r="J145" s="28"/>
      <c r="K145" s="40"/>
      <c r="L145" s="28"/>
      <c r="M145" s="28"/>
      <c r="N145" s="28"/>
      <c r="O145" s="28"/>
      <c r="P145" s="28"/>
      <c r="Q145" s="40"/>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40"/>
      <c r="AY145" s="28"/>
      <c r="AZ145" s="28"/>
      <c r="BA145" s="28"/>
      <c r="BB145" s="28"/>
      <c r="BC145" s="28"/>
      <c r="BD145" s="28"/>
      <c r="BE145" s="28"/>
      <c r="BF145" s="28"/>
      <c r="BG145" s="28"/>
      <c r="BH145" s="28"/>
      <c r="BI145" s="28"/>
      <c r="BJ145" s="28"/>
      <c r="BK145" s="28"/>
      <c r="BL145" s="28"/>
      <c r="BM145" s="28"/>
      <c r="BN145" s="28"/>
      <c r="BO145" s="28"/>
      <c r="BP145" s="28"/>
      <c r="BQ145" s="67"/>
      <c r="BR145" s="28"/>
      <c r="BS145" s="28"/>
      <c r="BT145" s="28"/>
      <c r="BU145" s="28"/>
      <c r="BV145" s="28"/>
      <c r="BW145" s="28"/>
      <c r="BX145" s="28"/>
      <c r="BY145" s="28"/>
      <c r="BZ145" s="28"/>
      <c r="CA145" s="28"/>
      <c r="CB145" s="28"/>
      <c r="CC145" s="28"/>
      <c r="CD145" s="28"/>
      <c r="CE145" s="67"/>
      <c r="CF145" s="28"/>
      <c r="CG145" s="28"/>
      <c r="CH145" s="28"/>
      <c r="CI145" s="28"/>
      <c r="CJ145" s="28"/>
      <c r="CK145" s="28"/>
      <c r="CL145" s="28"/>
      <c r="CM145" s="28"/>
      <c r="CN145" s="28"/>
      <c r="CO145" s="28"/>
      <c r="CP145" s="28"/>
      <c r="CQ145" s="28"/>
      <c r="CR145" s="28"/>
      <c r="CS145" s="47"/>
      <c r="CT145" s="28"/>
      <c r="CU145" s="28"/>
      <c r="CV145" s="28"/>
      <c r="CW145" s="28"/>
      <c r="CX145" s="28"/>
      <c r="CY145" s="28"/>
      <c r="CZ145" s="49"/>
      <c r="DA145" s="28"/>
      <c r="DB145" s="28"/>
      <c r="DC145" s="28"/>
      <c r="DD145" s="28"/>
      <c r="DE145" s="72"/>
      <c r="DF145" s="55"/>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55"/>
      <c r="EU145" s="28"/>
      <c r="EV145" s="28"/>
      <c r="EW145" s="28"/>
      <c r="EX145" s="28"/>
      <c r="EY145" s="28"/>
      <c r="EZ145" s="28"/>
      <c r="FA145" s="28"/>
      <c r="FB145" s="28"/>
      <c r="FC145" s="28"/>
      <c r="FD145" s="28"/>
      <c r="FE145" s="28"/>
      <c r="FF145" s="28"/>
      <c r="FG145" s="28"/>
      <c r="FH145" s="28"/>
      <c r="FI145" s="28"/>
    </row>
    <row r="146" spans="1:165" x14ac:dyDescent="0.2">
      <c r="A146" s="28"/>
      <c r="B146" s="28"/>
      <c r="C146" s="28"/>
      <c r="E146" s="28"/>
      <c r="F146" s="28"/>
      <c r="G146" s="28"/>
      <c r="H146" s="28"/>
      <c r="I146" s="28"/>
      <c r="J146" s="28"/>
      <c r="K146" s="40"/>
      <c r="L146" s="28"/>
      <c r="M146" s="28"/>
      <c r="N146" s="28"/>
      <c r="O146" s="28"/>
      <c r="P146" s="28"/>
      <c r="Q146" s="40"/>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40"/>
      <c r="AY146" s="28"/>
      <c r="AZ146" s="28"/>
      <c r="BA146" s="28"/>
      <c r="BB146" s="28"/>
      <c r="BC146" s="28"/>
      <c r="BD146" s="28"/>
      <c r="BE146" s="28"/>
      <c r="BF146" s="28"/>
      <c r="BG146" s="28"/>
      <c r="BH146" s="28"/>
      <c r="BI146" s="28"/>
      <c r="BJ146" s="28"/>
      <c r="BK146" s="28"/>
      <c r="BL146" s="28"/>
      <c r="BM146" s="28"/>
      <c r="BN146" s="28"/>
      <c r="BO146" s="28"/>
      <c r="BP146" s="28"/>
      <c r="BQ146" s="67"/>
      <c r="BR146" s="28"/>
      <c r="BS146" s="28"/>
      <c r="BT146" s="28"/>
      <c r="BU146" s="28"/>
      <c r="BV146" s="28"/>
      <c r="BW146" s="28"/>
      <c r="BX146" s="28"/>
      <c r="BY146" s="28"/>
      <c r="BZ146" s="28"/>
      <c r="CA146" s="28"/>
      <c r="CB146" s="28"/>
      <c r="CC146" s="28"/>
      <c r="CD146" s="28"/>
      <c r="CE146" s="67"/>
      <c r="CF146" s="28"/>
      <c r="CG146" s="28"/>
      <c r="CH146" s="28"/>
      <c r="CI146" s="28"/>
      <c r="CJ146" s="28"/>
      <c r="CK146" s="28"/>
      <c r="CL146" s="28"/>
      <c r="CM146" s="28"/>
      <c r="CN146" s="28"/>
      <c r="CO146" s="28"/>
      <c r="CP146" s="28"/>
      <c r="CQ146" s="28"/>
      <c r="CR146" s="28"/>
      <c r="CS146" s="47"/>
      <c r="CT146" s="28"/>
      <c r="CU146" s="28"/>
      <c r="CV146" s="28"/>
      <c r="CW146" s="28"/>
      <c r="CX146" s="28"/>
      <c r="CY146" s="28"/>
      <c r="CZ146" s="49"/>
      <c r="DA146" s="28"/>
      <c r="DB146" s="28"/>
      <c r="DC146" s="28"/>
      <c r="DD146" s="28"/>
      <c r="DE146" s="72"/>
      <c r="DF146" s="55"/>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55"/>
      <c r="EU146" s="28"/>
      <c r="EV146" s="28"/>
      <c r="EW146" s="28"/>
      <c r="EX146" s="28"/>
      <c r="EY146" s="28"/>
      <c r="EZ146" s="28"/>
      <c r="FA146" s="28"/>
      <c r="FB146" s="28"/>
      <c r="FC146" s="28"/>
      <c r="FD146" s="28"/>
      <c r="FE146" s="28"/>
      <c r="FF146" s="28"/>
      <c r="FG146" s="28"/>
      <c r="FH146" s="28"/>
      <c r="FI146" s="28"/>
    </row>
    <row r="147" spans="1:165" x14ac:dyDescent="0.2">
      <c r="A147" s="28"/>
      <c r="B147" s="28"/>
      <c r="C147" s="28"/>
      <c r="E147" s="28"/>
      <c r="F147" s="28"/>
      <c r="G147" s="28"/>
      <c r="H147" s="28"/>
      <c r="I147" s="28"/>
      <c r="J147" s="28"/>
      <c r="K147" s="40"/>
      <c r="L147" s="28"/>
      <c r="M147" s="28"/>
      <c r="N147" s="28"/>
      <c r="O147" s="28"/>
      <c r="P147" s="28"/>
      <c r="Q147" s="40"/>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40"/>
      <c r="AY147" s="28"/>
      <c r="AZ147" s="28"/>
      <c r="BA147" s="28"/>
      <c r="BB147" s="28"/>
      <c r="BC147" s="28"/>
      <c r="BD147" s="28"/>
      <c r="BE147" s="28"/>
      <c r="BF147" s="28"/>
      <c r="BG147" s="28"/>
      <c r="BH147" s="28"/>
      <c r="BI147" s="28"/>
      <c r="BJ147" s="28"/>
      <c r="BK147" s="28"/>
      <c r="BL147" s="28"/>
      <c r="BM147" s="28"/>
      <c r="BN147" s="28"/>
      <c r="BO147" s="28"/>
      <c r="BP147" s="28"/>
      <c r="BQ147" s="67"/>
      <c r="BR147" s="28"/>
      <c r="BS147" s="28"/>
      <c r="BT147" s="28"/>
      <c r="BU147" s="28"/>
      <c r="BV147" s="28"/>
      <c r="BW147" s="28"/>
      <c r="BX147" s="28"/>
      <c r="BY147" s="28"/>
      <c r="BZ147" s="28"/>
      <c r="CA147" s="28"/>
      <c r="CB147" s="28"/>
      <c r="CC147" s="28"/>
      <c r="CD147" s="28"/>
      <c r="CE147" s="67"/>
      <c r="CF147" s="28"/>
      <c r="CG147" s="28"/>
      <c r="CH147" s="28"/>
      <c r="CI147" s="28"/>
      <c r="CJ147" s="28"/>
      <c r="CK147" s="28"/>
      <c r="CL147" s="28"/>
      <c r="CM147" s="28"/>
      <c r="CN147" s="28"/>
      <c r="CO147" s="28"/>
      <c r="CP147" s="28"/>
      <c r="CQ147" s="28"/>
      <c r="CR147" s="28"/>
      <c r="CS147" s="47"/>
      <c r="CT147" s="28"/>
      <c r="CU147" s="28"/>
      <c r="CV147" s="28"/>
      <c r="CW147" s="28"/>
      <c r="CX147" s="28"/>
      <c r="CY147" s="28"/>
      <c r="CZ147" s="49"/>
      <c r="DA147" s="28"/>
      <c r="DB147" s="28"/>
      <c r="DC147" s="28"/>
      <c r="DD147" s="28"/>
      <c r="DE147" s="72"/>
      <c r="DF147" s="55"/>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55"/>
      <c r="EU147" s="28"/>
      <c r="EV147" s="28"/>
      <c r="EW147" s="28"/>
      <c r="EX147" s="28"/>
      <c r="EY147" s="28"/>
      <c r="EZ147" s="28"/>
      <c r="FA147" s="28"/>
      <c r="FB147" s="28"/>
      <c r="FC147" s="28"/>
      <c r="FD147" s="28"/>
      <c r="FE147" s="28"/>
      <c r="FF147" s="28"/>
      <c r="FG147" s="28"/>
      <c r="FH147" s="28"/>
      <c r="FI147" s="28"/>
    </row>
    <row r="148" spans="1:165" x14ac:dyDescent="0.2">
      <c r="A148" s="28"/>
      <c r="B148" s="28"/>
      <c r="C148" s="28"/>
      <c r="E148" s="28"/>
      <c r="F148" s="28"/>
      <c r="G148" s="28"/>
      <c r="H148" s="28"/>
      <c r="I148" s="28"/>
      <c r="J148" s="28"/>
      <c r="K148" s="40"/>
      <c r="L148" s="28"/>
      <c r="M148" s="28"/>
      <c r="N148" s="28"/>
      <c r="O148" s="28"/>
      <c r="P148" s="28"/>
      <c r="Q148" s="40"/>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40"/>
      <c r="AY148" s="28"/>
      <c r="AZ148" s="28"/>
      <c r="BA148" s="28"/>
      <c r="BB148" s="28"/>
      <c r="BC148" s="28"/>
      <c r="BD148" s="28"/>
      <c r="BE148" s="28"/>
      <c r="BF148" s="28"/>
      <c r="BG148" s="28"/>
      <c r="BH148" s="28"/>
      <c r="BI148" s="28"/>
      <c r="BJ148" s="28"/>
      <c r="BK148" s="28"/>
      <c r="BL148" s="28"/>
      <c r="BM148" s="28"/>
      <c r="BN148" s="28"/>
      <c r="BO148" s="28"/>
      <c r="BP148" s="28"/>
      <c r="BQ148" s="67"/>
      <c r="BR148" s="28"/>
      <c r="BS148" s="28"/>
      <c r="BT148" s="28"/>
      <c r="BU148" s="28"/>
      <c r="BV148" s="28"/>
      <c r="BW148" s="28"/>
      <c r="BX148" s="28"/>
      <c r="BY148" s="28"/>
      <c r="BZ148" s="28"/>
      <c r="CA148" s="28"/>
      <c r="CB148" s="28"/>
      <c r="CC148" s="28"/>
      <c r="CD148" s="28"/>
      <c r="CE148" s="67"/>
      <c r="CF148" s="28"/>
      <c r="CG148" s="28"/>
      <c r="CH148" s="28"/>
      <c r="CI148" s="28"/>
      <c r="CJ148" s="28"/>
      <c r="CK148" s="28"/>
      <c r="CL148" s="28"/>
      <c r="CM148" s="28"/>
      <c r="CN148" s="28"/>
      <c r="CO148" s="28"/>
      <c r="CP148" s="28"/>
      <c r="CQ148" s="28"/>
      <c r="CR148" s="28"/>
      <c r="CS148" s="47"/>
      <c r="CT148" s="28"/>
      <c r="CU148" s="28"/>
      <c r="CV148" s="28"/>
      <c r="CW148" s="28"/>
      <c r="CX148" s="28"/>
      <c r="CY148" s="28"/>
      <c r="CZ148" s="49"/>
      <c r="DA148" s="28"/>
      <c r="DB148" s="28"/>
      <c r="DC148" s="28"/>
      <c r="DD148" s="28"/>
      <c r="DE148" s="72"/>
      <c r="DF148" s="55"/>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55"/>
      <c r="EU148" s="28"/>
      <c r="EV148" s="28"/>
      <c r="EW148" s="28"/>
      <c r="EX148" s="28"/>
      <c r="EY148" s="28"/>
      <c r="EZ148" s="28"/>
      <c r="FA148" s="28"/>
      <c r="FB148" s="28"/>
      <c r="FC148" s="28"/>
      <c r="FD148" s="28"/>
      <c r="FE148" s="28"/>
      <c r="FF148" s="28"/>
      <c r="FG148" s="28"/>
      <c r="FH148" s="28"/>
      <c r="FI148" s="28"/>
    </row>
    <row r="149" spans="1:165" x14ac:dyDescent="0.2">
      <c r="A149" s="28"/>
      <c r="B149" s="28"/>
      <c r="C149" s="28"/>
      <c r="E149" s="28"/>
      <c r="F149" s="28"/>
      <c r="G149" s="28"/>
      <c r="H149" s="28"/>
      <c r="I149" s="28"/>
      <c r="J149" s="28"/>
      <c r="K149" s="40"/>
      <c r="L149" s="28"/>
      <c r="M149" s="28"/>
      <c r="N149" s="28"/>
      <c r="O149" s="28"/>
      <c r="P149" s="28"/>
      <c r="Q149" s="40"/>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40"/>
      <c r="AY149" s="28"/>
      <c r="AZ149" s="28"/>
      <c r="BA149" s="28"/>
      <c r="BB149" s="28"/>
      <c r="BC149" s="28"/>
      <c r="BD149" s="28"/>
      <c r="BE149" s="28"/>
      <c r="BF149" s="28"/>
      <c r="BG149" s="28"/>
      <c r="BH149" s="28"/>
      <c r="BI149" s="28"/>
      <c r="BJ149" s="28"/>
      <c r="BK149" s="28"/>
      <c r="BL149" s="28"/>
      <c r="BM149" s="28"/>
      <c r="BN149" s="28"/>
      <c r="BO149" s="28"/>
      <c r="BP149" s="28"/>
      <c r="BQ149" s="67"/>
      <c r="BR149" s="28"/>
      <c r="BS149" s="28"/>
      <c r="BT149" s="28"/>
      <c r="BU149" s="28"/>
      <c r="BV149" s="28"/>
      <c r="BW149" s="28"/>
      <c r="BX149" s="28"/>
      <c r="BY149" s="28"/>
      <c r="BZ149" s="28"/>
      <c r="CA149" s="28"/>
      <c r="CB149" s="28"/>
      <c r="CC149" s="28"/>
      <c r="CD149" s="28"/>
      <c r="CE149" s="67"/>
      <c r="CF149" s="28"/>
      <c r="CG149" s="28"/>
      <c r="CH149" s="28"/>
      <c r="CI149" s="28"/>
      <c r="CJ149" s="28"/>
      <c r="CK149" s="28"/>
      <c r="CL149" s="28"/>
      <c r="CM149" s="28"/>
      <c r="CN149" s="28"/>
      <c r="CO149" s="28"/>
      <c r="CP149" s="28"/>
      <c r="CQ149" s="28"/>
      <c r="CR149" s="28"/>
      <c r="CS149" s="47"/>
      <c r="CT149" s="28"/>
      <c r="CU149" s="28"/>
      <c r="CV149" s="28"/>
      <c r="CW149" s="28"/>
      <c r="CX149" s="28"/>
      <c r="CY149" s="28"/>
      <c r="CZ149" s="49"/>
      <c r="DA149" s="28"/>
      <c r="DB149" s="28"/>
      <c r="DC149" s="28"/>
      <c r="DD149" s="28"/>
      <c r="DE149" s="72"/>
      <c r="DF149" s="55"/>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55"/>
      <c r="EU149" s="28"/>
      <c r="EV149" s="28"/>
      <c r="EW149" s="28"/>
      <c r="EX149" s="28"/>
      <c r="EY149" s="28"/>
      <c r="EZ149" s="28"/>
      <c r="FA149" s="28"/>
      <c r="FB149" s="28"/>
      <c r="FC149" s="28"/>
      <c r="FD149" s="28"/>
      <c r="FE149" s="28"/>
      <c r="FF149" s="28"/>
      <c r="FG149" s="28"/>
      <c r="FH149" s="28"/>
      <c r="FI149" s="28"/>
    </row>
    <row r="150" spans="1:165" x14ac:dyDescent="0.2">
      <c r="A150" s="28"/>
      <c r="B150" s="28"/>
      <c r="C150" s="28"/>
      <c r="E150" s="28"/>
      <c r="F150" s="28"/>
      <c r="G150" s="28"/>
      <c r="H150" s="28"/>
      <c r="I150" s="28"/>
      <c r="J150" s="28"/>
      <c r="K150" s="40"/>
      <c r="L150" s="28"/>
      <c r="M150" s="28"/>
      <c r="N150" s="28"/>
      <c r="O150" s="28"/>
      <c r="P150" s="28"/>
      <c r="Q150" s="40"/>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40"/>
      <c r="AY150" s="28"/>
      <c r="AZ150" s="28"/>
      <c r="BA150" s="28"/>
      <c r="BB150" s="28"/>
      <c r="BC150" s="28"/>
      <c r="BD150" s="28"/>
      <c r="BE150" s="28"/>
      <c r="BF150" s="28"/>
      <c r="BG150" s="28"/>
      <c r="BH150" s="28"/>
      <c r="BI150" s="28"/>
      <c r="BJ150" s="28"/>
      <c r="BK150" s="28"/>
      <c r="BL150" s="28"/>
      <c r="BM150" s="28"/>
      <c r="BN150" s="28"/>
      <c r="BO150" s="28"/>
      <c r="BP150" s="28"/>
      <c r="BQ150" s="67"/>
      <c r="BR150" s="28"/>
      <c r="BS150" s="28"/>
      <c r="BT150" s="28"/>
      <c r="BU150" s="28"/>
      <c r="BV150" s="28"/>
      <c r="BW150" s="28"/>
      <c r="BX150" s="28"/>
      <c r="BY150" s="28"/>
      <c r="BZ150" s="28"/>
      <c r="CA150" s="28"/>
      <c r="CB150" s="28"/>
      <c r="CC150" s="28"/>
      <c r="CD150" s="28"/>
      <c r="CE150" s="67"/>
      <c r="CF150" s="28"/>
      <c r="CG150" s="28"/>
      <c r="CH150" s="28"/>
      <c r="CI150" s="28"/>
      <c r="CJ150" s="28"/>
      <c r="CK150" s="28"/>
      <c r="CL150" s="28"/>
      <c r="CM150" s="28"/>
      <c r="CN150" s="28"/>
      <c r="CO150" s="28"/>
      <c r="CP150" s="28"/>
      <c r="CQ150" s="28"/>
      <c r="CR150" s="28"/>
      <c r="CS150" s="47"/>
      <c r="CT150" s="28"/>
      <c r="CU150" s="28"/>
      <c r="CV150" s="28"/>
      <c r="CW150" s="28"/>
      <c r="CX150" s="28"/>
      <c r="CY150" s="28"/>
      <c r="CZ150" s="49"/>
      <c r="DA150" s="28"/>
      <c r="DB150" s="28"/>
      <c r="DC150" s="28"/>
      <c r="DD150" s="28"/>
      <c r="DE150" s="72"/>
      <c r="DF150" s="55"/>
      <c r="DG150" s="28"/>
      <c r="DH150" s="28"/>
      <c r="DI150" s="28"/>
      <c r="DJ150" s="28"/>
      <c r="DK150" s="28"/>
      <c r="DL150" s="28"/>
      <c r="DM150" s="28"/>
      <c r="DN150" s="28"/>
      <c r="DO150" s="28"/>
      <c r="DP150" s="28"/>
      <c r="DQ150" s="28"/>
      <c r="DR150" s="28"/>
      <c r="DS150" s="28"/>
      <c r="DT150" s="28"/>
      <c r="DU150" s="28"/>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55"/>
      <c r="EU150" s="28"/>
      <c r="EV150" s="28"/>
      <c r="EW150" s="28"/>
      <c r="EX150" s="28"/>
      <c r="EY150" s="28"/>
      <c r="EZ150" s="28"/>
      <c r="FA150" s="28"/>
      <c r="FB150" s="28"/>
      <c r="FC150" s="28"/>
      <c r="FD150" s="28"/>
      <c r="FE150" s="28"/>
      <c r="FF150" s="28"/>
      <c r="FG150" s="28"/>
      <c r="FH150" s="28"/>
      <c r="FI150" s="28"/>
    </row>
    <row r="151" spans="1:165" x14ac:dyDescent="0.2">
      <c r="A151" s="28"/>
      <c r="B151" s="28"/>
      <c r="C151" s="28"/>
      <c r="E151" s="28"/>
      <c r="F151" s="28"/>
      <c r="G151" s="28"/>
      <c r="H151" s="28"/>
      <c r="I151" s="28"/>
      <c r="J151" s="28"/>
      <c r="K151" s="40"/>
      <c r="L151" s="28"/>
      <c r="M151" s="28"/>
      <c r="N151" s="28"/>
      <c r="O151" s="28"/>
      <c r="P151" s="28"/>
      <c r="Q151" s="40"/>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40"/>
      <c r="AY151" s="28"/>
      <c r="AZ151" s="28"/>
      <c r="BA151" s="28"/>
      <c r="BB151" s="28"/>
      <c r="BC151" s="28"/>
      <c r="BD151" s="28"/>
      <c r="BE151" s="28"/>
      <c r="BF151" s="28"/>
      <c r="BG151" s="28"/>
      <c r="BH151" s="28"/>
      <c r="BI151" s="28"/>
      <c r="BJ151" s="28"/>
      <c r="BK151" s="28"/>
      <c r="BL151" s="28"/>
      <c r="BM151" s="28"/>
      <c r="BN151" s="28"/>
      <c r="BO151" s="28"/>
      <c r="BP151" s="28"/>
      <c r="BQ151" s="67"/>
      <c r="BR151" s="28"/>
      <c r="BS151" s="28"/>
      <c r="BT151" s="28"/>
      <c r="BU151" s="28"/>
      <c r="BV151" s="28"/>
      <c r="BW151" s="28"/>
      <c r="BX151" s="28"/>
      <c r="BY151" s="28"/>
      <c r="BZ151" s="28"/>
      <c r="CA151" s="28"/>
      <c r="CB151" s="28"/>
      <c r="CC151" s="28"/>
      <c r="CD151" s="28"/>
      <c r="CE151" s="67"/>
      <c r="CF151" s="28"/>
      <c r="CG151" s="28"/>
      <c r="CH151" s="28"/>
      <c r="CI151" s="28"/>
      <c r="CJ151" s="28"/>
      <c r="CK151" s="28"/>
      <c r="CL151" s="28"/>
      <c r="CM151" s="28"/>
      <c r="CN151" s="28"/>
      <c r="CO151" s="28"/>
      <c r="CP151" s="28"/>
      <c r="CQ151" s="28"/>
      <c r="CR151" s="28"/>
      <c r="CS151" s="47"/>
      <c r="CT151" s="28"/>
      <c r="CU151" s="28"/>
      <c r="CV151" s="28"/>
      <c r="CW151" s="28"/>
      <c r="CX151" s="28"/>
      <c r="CY151" s="28"/>
      <c r="CZ151" s="49"/>
      <c r="DA151" s="28"/>
      <c r="DB151" s="28"/>
      <c r="DC151" s="28"/>
      <c r="DD151" s="28"/>
      <c r="DE151" s="72"/>
      <c r="DF151" s="55"/>
      <c r="DG151" s="28"/>
      <c r="DH151" s="28"/>
      <c r="DI151" s="28"/>
      <c r="DJ151" s="28"/>
      <c r="DK151" s="28"/>
      <c r="DL151" s="28"/>
      <c r="DM151" s="28"/>
      <c r="DN151" s="28"/>
      <c r="DO151" s="28"/>
      <c r="DP151" s="28"/>
      <c r="DQ151" s="28"/>
      <c r="DR151" s="28"/>
      <c r="DS151" s="28"/>
      <c r="DT151" s="28"/>
      <c r="DU151" s="28"/>
      <c r="DV151" s="28"/>
      <c r="DW151" s="28"/>
      <c r="DX151" s="28"/>
      <c r="DY151" s="28"/>
      <c r="DZ151" s="28"/>
      <c r="EA151" s="28"/>
      <c r="EB151" s="28"/>
      <c r="EC151" s="28"/>
      <c r="ED151" s="28"/>
      <c r="EE151" s="28"/>
      <c r="EF151" s="28"/>
      <c r="EG151" s="28"/>
      <c r="EH151" s="28"/>
      <c r="EI151" s="28"/>
      <c r="EJ151" s="28"/>
      <c r="EK151" s="28"/>
      <c r="EL151" s="28"/>
      <c r="EM151" s="28"/>
      <c r="EN151" s="28"/>
      <c r="EO151" s="28"/>
      <c r="EP151" s="28"/>
      <c r="EQ151" s="28"/>
      <c r="ER151" s="28"/>
      <c r="ES151" s="28"/>
      <c r="ET151" s="55"/>
      <c r="EU151" s="28"/>
      <c r="EV151" s="28"/>
      <c r="EW151" s="28"/>
      <c r="EX151" s="28"/>
      <c r="EY151" s="28"/>
      <c r="EZ151" s="28"/>
      <c r="FA151" s="28"/>
      <c r="FB151" s="28"/>
      <c r="FC151" s="28"/>
      <c r="FD151" s="28"/>
      <c r="FE151" s="28"/>
      <c r="FF151" s="28"/>
      <c r="FG151" s="28"/>
      <c r="FH151" s="28"/>
      <c r="FI151" s="28"/>
    </row>
    <row r="152" spans="1:165" x14ac:dyDescent="0.2">
      <c r="A152" s="28"/>
      <c r="B152" s="28"/>
      <c r="C152" s="28"/>
      <c r="E152" s="28"/>
      <c r="F152" s="28"/>
      <c r="G152" s="28"/>
      <c r="H152" s="28"/>
      <c r="I152" s="28"/>
      <c r="J152" s="28"/>
      <c r="K152" s="40"/>
      <c r="L152" s="28"/>
      <c r="M152" s="28"/>
      <c r="N152" s="28"/>
      <c r="O152" s="28"/>
      <c r="P152" s="28"/>
      <c r="Q152" s="40"/>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40"/>
      <c r="AY152" s="28"/>
      <c r="AZ152" s="28"/>
      <c r="BA152" s="28"/>
      <c r="BB152" s="28"/>
      <c r="BC152" s="28"/>
      <c r="BD152" s="28"/>
      <c r="BE152" s="28"/>
      <c r="BF152" s="28"/>
      <c r="BG152" s="28"/>
      <c r="BH152" s="28"/>
      <c r="BI152" s="28"/>
      <c r="BJ152" s="28"/>
      <c r="BK152" s="28"/>
      <c r="BL152" s="28"/>
      <c r="BM152" s="28"/>
      <c r="BN152" s="28"/>
      <c r="BO152" s="28"/>
      <c r="BP152" s="28"/>
      <c r="BQ152" s="67"/>
      <c r="BR152" s="28"/>
      <c r="BS152" s="28"/>
      <c r="BT152" s="28"/>
      <c r="BU152" s="28"/>
      <c r="BV152" s="28"/>
      <c r="BW152" s="28"/>
      <c r="BX152" s="28"/>
      <c r="BY152" s="28"/>
      <c r="BZ152" s="28"/>
      <c r="CA152" s="28"/>
      <c r="CB152" s="28"/>
      <c r="CC152" s="28"/>
      <c r="CD152" s="28"/>
      <c r="CE152" s="67"/>
      <c r="CF152" s="28"/>
      <c r="CG152" s="28"/>
      <c r="CH152" s="28"/>
      <c r="CI152" s="28"/>
      <c r="CJ152" s="28"/>
      <c r="CK152" s="28"/>
      <c r="CL152" s="28"/>
      <c r="CM152" s="28"/>
      <c r="CN152" s="28"/>
      <c r="CO152" s="28"/>
      <c r="CP152" s="28"/>
      <c r="CQ152" s="28"/>
      <c r="CR152" s="28"/>
      <c r="CS152" s="47"/>
      <c r="CT152" s="28"/>
      <c r="CU152" s="28"/>
      <c r="CV152" s="28"/>
      <c r="CW152" s="28"/>
      <c r="CX152" s="28"/>
      <c r="CY152" s="28"/>
      <c r="CZ152" s="49"/>
      <c r="DA152" s="28"/>
      <c r="DB152" s="28"/>
      <c r="DC152" s="28"/>
      <c r="DD152" s="28"/>
      <c r="DE152" s="72"/>
      <c r="DF152" s="55"/>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55"/>
      <c r="EU152" s="28"/>
      <c r="EV152" s="28"/>
      <c r="EW152" s="28"/>
      <c r="EX152" s="28"/>
      <c r="EY152" s="28"/>
      <c r="EZ152" s="28"/>
      <c r="FA152" s="28"/>
      <c r="FB152" s="28"/>
      <c r="FC152" s="28"/>
      <c r="FD152" s="28"/>
      <c r="FE152" s="28"/>
      <c r="FF152" s="28"/>
      <c r="FG152" s="28"/>
      <c r="FH152" s="28"/>
      <c r="FI152" s="28"/>
    </row>
    <row r="153" spans="1:165" x14ac:dyDescent="0.2">
      <c r="A153" s="28"/>
      <c r="B153" s="28"/>
      <c r="C153" s="28"/>
      <c r="E153" s="28"/>
      <c r="F153" s="28"/>
      <c r="G153" s="28"/>
      <c r="H153" s="28"/>
      <c r="I153" s="28"/>
      <c r="J153" s="28"/>
      <c r="K153" s="40"/>
      <c r="L153" s="28"/>
      <c r="M153" s="28"/>
      <c r="N153" s="28"/>
      <c r="O153" s="28"/>
      <c r="P153" s="28"/>
      <c r="Q153" s="40"/>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40"/>
      <c r="AY153" s="28"/>
      <c r="AZ153" s="28"/>
      <c r="BA153" s="28"/>
      <c r="BB153" s="28"/>
      <c r="BC153" s="28"/>
      <c r="BD153" s="28"/>
      <c r="BE153" s="28"/>
      <c r="BF153" s="28"/>
      <c r="BG153" s="28"/>
      <c r="BH153" s="28"/>
      <c r="BI153" s="28"/>
      <c r="BJ153" s="28"/>
      <c r="BK153" s="28"/>
      <c r="BL153" s="28"/>
      <c r="BM153" s="28"/>
      <c r="BN153" s="28"/>
      <c r="BO153" s="28"/>
      <c r="BP153" s="28"/>
      <c r="BQ153" s="67"/>
      <c r="BR153" s="28"/>
      <c r="BS153" s="28"/>
      <c r="BT153" s="28"/>
      <c r="BU153" s="28"/>
      <c r="BV153" s="28"/>
      <c r="BW153" s="28"/>
      <c r="BX153" s="28"/>
      <c r="BY153" s="28"/>
      <c r="BZ153" s="28"/>
      <c r="CA153" s="28"/>
      <c r="CB153" s="28"/>
      <c r="CC153" s="28"/>
      <c r="CD153" s="28"/>
      <c r="CE153" s="67"/>
      <c r="CF153" s="28"/>
      <c r="CG153" s="28"/>
      <c r="CH153" s="28"/>
      <c r="CI153" s="28"/>
      <c r="CJ153" s="28"/>
      <c r="CK153" s="28"/>
      <c r="CL153" s="28"/>
      <c r="CM153" s="28"/>
      <c r="CN153" s="28"/>
      <c r="CO153" s="28"/>
      <c r="CP153" s="28"/>
      <c r="CQ153" s="28"/>
      <c r="CR153" s="28"/>
      <c r="CS153" s="47"/>
      <c r="CT153" s="28"/>
      <c r="CU153" s="28"/>
      <c r="CV153" s="28"/>
      <c r="CW153" s="28"/>
      <c r="CX153" s="28"/>
      <c r="CY153" s="28"/>
      <c r="CZ153" s="49"/>
      <c r="DA153" s="28"/>
      <c r="DB153" s="28"/>
      <c r="DC153" s="28"/>
      <c r="DD153" s="28"/>
      <c r="DE153" s="72"/>
      <c r="DF153" s="55"/>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55"/>
      <c r="EU153" s="28"/>
      <c r="EV153" s="28"/>
      <c r="EW153" s="28"/>
      <c r="EX153" s="28"/>
      <c r="EY153" s="28"/>
      <c r="EZ153" s="28"/>
      <c r="FA153" s="28"/>
      <c r="FB153" s="28"/>
      <c r="FC153" s="28"/>
      <c r="FD153" s="28"/>
      <c r="FE153" s="28"/>
      <c r="FF153" s="28"/>
      <c r="FG153" s="28"/>
      <c r="FH153" s="28"/>
      <c r="FI153" s="28"/>
    </row>
    <row r="154" spans="1:165" x14ac:dyDescent="0.2">
      <c r="A154" s="28"/>
      <c r="B154" s="28"/>
      <c r="C154" s="28"/>
      <c r="E154" s="28"/>
      <c r="F154" s="28"/>
      <c r="G154" s="28"/>
      <c r="H154" s="28"/>
      <c r="I154" s="28"/>
      <c r="J154" s="28"/>
      <c r="K154" s="40"/>
      <c r="L154" s="28"/>
      <c r="M154" s="28"/>
      <c r="N154" s="28"/>
      <c r="O154" s="28"/>
      <c r="P154" s="28"/>
      <c r="Q154" s="40"/>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40"/>
      <c r="AY154" s="28"/>
      <c r="AZ154" s="28"/>
      <c r="BA154" s="28"/>
      <c r="BB154" s="28"/>
      <c r="BC154" s="28"/>
      <c r="BD154" s="28"/>
      <c r="BE154" s="28"/>
      <c r="BF154" s="28"/>
      <c r="BG154" s="28"/>
      <c r="BH154" s="28"/>
      <c r="BI154" s="28"/>
      <c r="BJ154" s="28"/>
      <c r="BK154" s="28"/>
      <c r="BL154" s="28"/>
      <c r="BM154" s="28"/>
      <c r="BN154" s="28"/>
      <c r="BO154" s="28"/>
      <c r="BP154" s="28"/>
      <c r="BQ154" s="67"/>
      <c r="BR154" s="28"/>
      <c r="BS154" s="28"/>
      <c r="BT154" s="28"/>
      <c r="BU154" s="28"/>
      <c r="BV154" s="28"/>
      <c r="BW154" s="28"/>
      <c r="BX154" s="28"/>
      <c r="BY154" s="28"/>
      <c r="BZ154" s="28"/>
      <c r="CA154" s="28"/>
      <c r="CB154" s="28"/>
      <c r="CC154" s="28"/>
      <c r="CD154" s="28"/>
      <c r="CE154" s="67"/>
      <c r="CF154" s="28"/>
      <c r="CG154" s="28"/>
      <c r="CH154" s="28"/>
      <c r="CI154" s="28"/>
      <c r="CJ154" s="28"/>
      <c r="CK154" s="28"/>
      <c r="CL154" s="28"/>
      <c r="CM154" s="28"/>
      <c r="CN154" s="28"/>
      <c r="CO154" s="28"/>
      <c r="CP154" s="28"/>
      <c r="CQ154" s="28"/>
      <c r="CR154" s="28"/>
      <c r="CS154" s="47"/>
      <c r="CT154" s="28"/>
      <c r="CU154" s="28"/>
      <c r="CV154" s="28"/>
      <c r="CW154" s="28"/>
      <c r="CX154" s="28"/>
      <c r="CY154" s="28"/>
      <c r="CZ154" s="49"/>
      <c r="DA154" s="28"/>
      <c r="DB154" s="28"/>
      <c r="DC154" s="28"/>
      <c r="DD154" s="28"/>
      <c r="DE154" s="72"/>
      <c r="DF154" s="55"/>
      <c r="DG154" s="28"/>
      <c r="DH154" s="28"/>
      <c r="DI154" s="28"/>
      <c r="DJ154" s="28"/>
      <c r="DK154" s="28"/>
      <c r="DL154" s="28"/>
      <c r="DM154" s="28"/>
      <c r="DN154" s="28"/>
      <c r="DO154" s="28"/>
      <c r="DP154" s="28"/>
      <c r="DQ154" s="28"/>
      <c r="DR154" s="28"/>
      <c r="DS154" s="28"/>
      <c r="DT154" s="28"/>
      <c r="DU154" s="28"/>
      <c r="DV154" s="28"/>
      <c r="DW154" s="28"/>
      <c r="DX154" s="28"/>
      <c r="DY154" s="28"/>
      <c r="DZ154" s="28"/>
      <c r="EA154" s="28"/>
      <c r="EB154" s="28"/>
      <c r="EC154" s="28"/>
      <c r="ED154" s="28"/>
      <c r="EE154" s="28"/>
      <c r="EF154" s="28"/>
      <c r="EG154" s="28"/>
      <c r="EH154" s="28"/>
      <c r="EI154" s="28"/>
      <c r="EJ154" s="28"/>
      <c r="EK154" s="28"/>
      <c r="EL154" s="28"/>
      <c r="EM154" s="28"/>
      <c r="EN154" s="28"/>
      <c r="EO154" s="28"/>
      <c r="EP154" s="28"/>
      <c r="EQ154" s="28"/>
      <c r="ER154" s="28"/>
      <c r="ES154" s="28"/>
      <c r="ET154" s="55"/>
      <c r="EU154" s="28"/>
      <c r="EV154" s="28"/>
      <c r="EW154" s="28"/>
      <c r="EX154" s="28"/>
      <c r="EY154" s="28"/>
      <c r="EZ154" s="28"/>
      <c r="FA154" s="28"/>
      <c r="FB154" s="28"/>
      <c r="FC154" s="28"/>
      <c r="FD154" s="28"/>
      <c r="FE154" s="28"/>
      <c r="FF154" s="28"/>
      <c r="FG154" s="28"/>
      <c r="FH154" s="28"/>
      <c r="FI154" s="28"/>
    </row>
    <row r="155" spans="1:165" x14ac:dyDescent="0.2">
      <c r="A155" s="28"/>
      <c r="B155" s="28"/>
      <c r="C155" s="28"/>
      <c r="E155" s="28"/>
      <c r="F155" s="28"/>
      <c r="G155" s="28"/>
      <c r="H155" s="28"/>
      <c r="I155" s="28"/>
      <c r="J155" s="28"/>
      <c r="K155" s="40"/>
      <c r="L155" s="28"/>
      <c r="M155" s="28"/>
      <c r="N155" s="28"/>
      <c r="O155" s="28"/>
      <c r="P155" s="28"/>
      <c r="Q155" s="40"/>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40"/>
      <c r="AY155" s="28"/>
      <c r="AZ155" s="28"/>
      <c r="BA155" s="28"/>
      <c r="BB155" s="28"/>
      <c r="BC155" s="28"/>
      <c r="BD155" s="28"/>
      <c r="BE155" s="28"/>
      <c r="BF155" s="28"/>
      <c r="BG155" s="28"/>
      <c r="BH155" s="28"/>
      <c r="BI155" s="28"/>
      <c r="BJ155" s="28"/>
      <c r="BK155" s="28"/>
      <c r="BL155" s="28"/>
      <c r="BM155" s="28"/>
      <c r="BN155" s="28"/>
      <c r="BO155" s="28"/>
      <c r="BP155" s="28"/>
      <c r="BQ155" s="67"/>
      <c r="BR155" s="28"/>
      <c r="BS155" s="28"/>
      <c r="BT155" s="28"/>
      <c r="BU155" s="28"/>
      <c r="BV155" s="28"/>
      <c r="BW155" s="28"/>
      <c r="BX155" s="28"/>
      <c r="BY155" s="28"/>
      <c r="BZ155" s="28"/>
      <c r="CA155" s="28"/>
      <c r="CB155" s="28"/>
      <c r="CC155" s="28"/>
      <c r="CD155" s="28"/>
      <c r="CE155" s="67"/>
      <c r="CF155" s="28"/>
      <c r="CG155" s="28"/>
      <c r="CH155" s="28"/>
      <c r="CI155" s="28"/>
      <c r="CJ155" s="28"/>
      <c r="CK155" s="28"/>
      <c r="CL155" s="28"/>
      <c r="CM155" s="28"/>
      <c r="CN155" s="28"/>
      <c r="CO155" s="28"/>
      <c r="CP155" s="28"/>
      <c r="CQ155" s="28"/>
      <c r="CR155" s="28"/>
      <c r="CS155" s="47"/>
      <c r="CT155" s="28"/>
      <c r="CU155" s="28"/>
      <c r="CV155" s="28"/>
      <c r="CW155" s="28"/>
      <c r="CX155" s="28"/>
      <c r="CY155" s="28"/>
      <c r="CZ155" s="49"/>
      <c r="DA155" s="28"/>
      <c r="DB155" s="28"/>
      <c r="DC155" s="28"/>
      <c r="DD155" s="28"/>
      <c r="DE155" s="72"/>
      <c r="DF155" s="55"/>
      <c r="DG155" s="28"/>
      <c r="DH155" s="28"/>
      <c r="DI155" s="28"/>
      <c r="DJ155" s="28"/>
      <c r="DK155" s="28"/>
      <c r="DL155" s="28"/>
      <c r="DM155" s="28"/>
      <c r="DN155" s="28"/>
      <c r="DO155" s="28"/>
      <c r="DP155" s="28"/>
      <c r="DQ155" s="28"/>
      <c r="DR155" s="28"/>
      <c r="DS155" s="28"/>
      <c r="DT155" s="28"/>
      <c r="DU155" s="28"/>
      <c r="DV155" s="28"/>
      <c r="DW155" s="28"/>
      <c r="DX155" s="28"/>
      <c r="DY155" s="28"/>
      <c r="DZ155" s="28"/>
      <c r="EA155" s="28"/>
      <c r="EB155" s="28"/>
      <c r="EC155" s="28"/>
      <c r="ED155" s="28"/>
      <c r="EE155" s="28"/>
      <c r="EF155" s="28"/>
      <c r="EG155" s="28"/>
      <c r="EH155" s="28"/>
      <c r="EI155" s="28"/>
      <c r="EJ155" s="28"/>
      <c r="EK155" s="28"/>
      <c r="EL155" s="28"/>
      <c r="EM155" s="28"/>
      <c r="EN155" s="28"/>
      <c r="EO155" s="28"/>
      <c r="EP155" s="28"/>
      <c r="EQ155" s="28"/>
      <c r="ER155" s="28"/>
      <c r="ES155" s="28"/>
      <c r="ET155" s="55"/>
      <c r="EU155" s="28"/>
      <c r="EV155" s="28"/>
      <c r="EW155" s="28"/>
      <c r="EX155" s="28"/>
      <c r="EY155" s="28"/>
      <c r="EZ155" s="28"/>
      <c r="FA155" s="28"/>
      <c r="FB155" s="28"/>
      <c r="FC155" s="28"/>
      <c r="FD155" s="28"/>
      <c r="FE155" s="28"/>
      <c r="FF155" s="28"/>
      <c r="FG155" s="28"/>
      <c r="FH155" s="28"/>
      <c r="FI155" s="28"/>
    </row>
    <row r="156" spans="1:165" x14ac:dyDescent="0.2">
      <c r="A156" s="28"/>
      <c r="B156" s="28"/>
      <c r="C156" s="28"/>
      <c r="E156" s="28"/>
      <c r="F156" s="28"/>
      <c r="G156" s="28"/>
      <c r="H156" s="28"/>
      <c r="I156" s="28"/>
      <c r="J156" s="28"/>
      <c r="K156" s="40"/>
      <c r="L156" s="28"/>
      <c r="M156" s="28"/>
      <c r="N156" s="28"/>
      <c r="O156" s="28"/>
      <c r="P156" s="28"/>
      <c r="Q156" s="40"/>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40"/>
      <c r="AY156" s="28"/>
      <c r="AZ156" s="28"/>
      <c r="BA156" s="28"/>
      <c r="BB156" s="28"/>
      <c r="BC156" s="28"/>
      <c r="BD156" s="28"/>
      <c r="BE156" s="28"/>
      <c r="BF156" s="28"/>
      <c r="BG156" s="28"/>
      <c r="BH156" s="28"/>
      <c r="BI156" s="28"/>
      <c r="BJ156" s="28"/>
      <c r="BK156" s="28"/>
      <c r="BL156" s="28"/>
      <c r="BM156" s="28"/>
      <c r="BN156" s="28"/>
      <c r="BO156" s="28"/>
      <c r="BP156" s="28"/>
      <c r="BQ156" s="67"/>
      <c r="BR156" s="28"/>
      <c r="BS156" s="28"/>
      <c r="BT156" s="28"/>
      <c r="BU156" s="28"/>
      <c r="BV156" s="28"/>
      <c r="BW156" s="28"/>
      <c r="BX156" s="28"/>
      <c r="BY156" s="28"/>
      <c r="BZ156" s="28"/>
      <c r="CA156" s="28"/>
      <c r="CB156" s="28"/>
      <c r="CC156" s="28"/>
      <c r="CD156" s="28"/>
      <c r="CE156" s="67"/>
      <c r="CF156" s="28"/>
      <c r="CG156" s="28"/>
      <c r="CH156" s="28"/>
      <c r="CI156" s="28"/>
      <c r="CJ156" s="28"/>
      <c r="CK156" s="28"/>
      <c r="CL156" s="28"/>
      <c r="CM156" s="28"/>
      <c r="CN156" s="28"/>
      <c r="CO156" s="28"/>
      <c r="CP156" s="28"/>
      <c r="CQ156" s="28"/>
      <c r="CR156" s="28"/>
      <c r="CS156" s="47"/>
      <c r="CT156" s="28"/>
      <c r="CU156" s="28"/>
      <c r="CV156" s="28"/>
      <c r="CW156" s="28"/>
      <c r="CX156" s="28"/>
      <c r="CY156" s="28"/>
      <c r="CZ156" s="49"/>
      <c r="DA156" s="28"/>
      <c r="DB156" s="28"/>
      <c r="DC156" s="28"/>
      <c r="DD156" s="28"/>
      <c r="DE156" s="72"/>
      <c r="DF156" s="55"/>
      <c r="DG156" s="28"/>
      <c r="DH156" s="28"/>
      <c r="DI156" s="28"/>
      <c r="DJ156" s="28"/>
      <c r="DK156" s="28"/>
      <c r="DL156" s="28"/>
      <c r="DM156" s="28"/>
      <c r="DN156" s="28"/>
      <c r="DO156" s="28"/>
      <c r="DP156" s="28"/>
      <c r="DQ156" s="28"/>
      <c r="DR156" s="28"/>
      <c r="DS156" s="28"/>
      <c r="DT156" s="28"/>
      <c r="DU156" s="28"/>
      <c r="DV156" s="28"/>
      <c r="DW156" s="28"/>
      <c r="DX156" s="28"/>
      <c r="DY156" s="28"/>
      <c r="DZ156" s="28"/>
      <c r="EA156" s="28"/>
      <c r="EB156" s="28"/>
      <c r="EC156" s="28"/>
      <c r="ED156" s="28"/>
      <c r="EE156" s="28"/>
      <c r="EF156" s="28"/>
      <c r="EG156" s="28"/>
      <c r="EH156" s="28"/>
      <c r="EI156" s="28"/>
      <c r="EJ156" s="28"/>
      <c r="EK156" s="28"/>
      <c r="EL156" s="28"/>
      <c r="EM156" s="28"/>
      <c r="EN156" s="28"/>
      <c r="EO156" s="28"/>
      <c r="EP156" s="28"/>
      <c r="EQ156" s="28"/>
      <c r="ER156" s="28"/>
      <c r="ES156" s="28"/>
      <c r="ET156" s="55"/>
      <c r="EU156" s="28"/>
      <c r="EV156" s="28"/>
      <c r="EW156" s="28"/>
      <c r="EX156" s="28"/>
      <c r="EY156" s="28"/>
      <c r="EZ156" s="28"/>
      <c r="FA156" s="28"/>
      <c r="FB156" s="28"/>
      <c r="FC156" s="28"/>
      <c r="FD156" s="28"/>
      <c r="FE156" s="28"/>
      <c r="FF156" s="28"/>
      <c r="FG156" s="28"/>
      <c r="FH156" s="28"/>
      <c r="FI156" s="28"/>
    </row>
    <row r="157" spans="1:165" x14ac:dyDescent="0.2">
      <c r="A157" s="28"/>
      <c r="B157" s="28"/>
      <c r="C157" s="28"/>
      <c r="E157" s="28"/>
      <c r="F157" s="28"/>
      <c r="G157" s="28"/>
      <c r="H157" s="28"/>
      <c r="I157" s="28"/>
      <c r="J157" s="28"/>
      <c r="K157" s="40"/>
      <c r="L157" s="28"/>
      <c r="M157" s="28"/>
      <c r="N157" s="28"/>
      <c r="O157" s="28"/>
      <c r="P157" s="28"/>
      <c r="Q157" s="40"/>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40"/>
      <c r="AY157" s="28"/>
      <c r="AZ157" s="28"/>
      <c r="BA157" s="28"/>
      <c r="BB157" s="28"/>
      <c r="BC157" s="28"/>
      <c r="BD157" s="28"/>
      <c r="BE157" s="28"/>
      <c r="BF157" s="28"/>
      <c r="BG157" s="28"/>
      <c r="BH157" s="28"/>
      <c r="BI157" s="28"/>
      <c r="BJ157" s="28"/>
      <c r="BK157" s="28"/>
      <c r="BL157" s="28"/>
      <c r="BM157" s="28"/>
      <c r="BN157" s="28"/>
      <c r="BO157" s="28"/>
      <c r="BP157" s="28"/>
      <c r="BQ157" s="67"/>
      <c r="BR157" s="28"/>
      <c r="BS157" s="28"/>
      <c r="BT157" s="28"/>
      <c r="BU157" s="28"/>
      <c r="BV157" s="28"/>
      <c r="BW157" s="28"/>
      <c r="BX157" s="28"/>
      <c r="BY157" s="28"/>
      <c r="BZ157" s="28"/>
      <c r="CA157" s="28"/>
      <c r="CB157" s="28"/>
      <c r="CC157" s="28"/>
      <c r="CD157" s="28"/>
      <c r="CE157" s="67"/>
      <c r="CF157" s="28"/>
      <c r="CG157" s="28"/>
      <c r="CH157" s="28"/>
      <c r="CI157" s="28"/>
      <c r="CJ157" s="28"/>
      <c r="CK157" s="28"/>
      <c r="CL157" s="28"/>
      <c r="CM157" s="28"/>
      <c r="CN157" s="28"/>
      <c r="CO157" s="28"/>
      <c r="CP157" s="28"/>
      <c r="CQ157" s="28"/>
      <c r="CR157" s="28"/>
      <c r="CS157" s="47"/>
      <c r="CT157" s="28"/>
      <c r="CU157" s="28"/>
      <c r="CV157" s="28"/>
      <c r="CW157" s="28"/>
      <c r="CX157" s="28"/>
      <c r="CY157" s="28"/>
      <c r="CZ157" s="49"/>
      <c r="DA157" s="28"/>
      <c r="DB157" s="28"/>
      <c r="DC157" s="28"/>
      <c r="DD157" s="28"/>
      <c r="DE157" s="72"/>
      <c r="DF157" s="55"/>
      <c r="DG157" s="28"/>
      <c r="DH157" s="28"/>
      <c r="DI157" s="28"/>
      <c r="DJ157" s="28"/>
      <c r="DK157" s="28"/>
      <c r="DL157" s="28"/>
      <c r="DM157" s="28"/>
      <c r="DN157" s="28"/>
      <c r="DO157" s="28"/>
      <c r="DP157" s="28"/>
      <c r="DQ157" s="28"/>
      <c r="DR157" s="28"/>
      <c r="DS157" s="28"/>
      <c r="DT157" s="28"/>
      <c r="DU157" s="28"/>
      <c r="DV157" s="28"/>
      <c r="DW157" s="28"/>
      <c r="DX157" s="28"/>
      <c r="DY157" s="28"/>
      <c r="DZ157" s="28"/>
      <c r="EA157" s="28"/>
      <c r="EB157" s="28"/>
      <c r="EC157" s="28"/>
      <c r="ED157" s="28"/>
      <c r="EE157" s="28"/>
      <c r="EF157" s="28"/>
      <c r="EG157" s="28"/>
      <c r="EH157" s="28"/>
      <c r="EI157" s="28"/>
      <c r="EJ157" s="28"/>
      <c r="EK157" s="28"/>
      <c r="EL157" s="28"/>
      <c r="EM157" s="28"/>
      <c r="EN157" s="28"/>
      <c r="EO157" s="28"/>
      <c r="EP157" s="28"/>
      <c r="EQ157" s="28"/>
      <c r="ER157" s="28"/>
      <c r="ES157" s="28"/>
      <c r="ET157" s="55"/>
      <c r="EU157" s="28"/>
      <c r="EV157" s="28"/>
      <c r="EW157" s="28"/>
      <c r="EX157" s="28"/>
      <c r="EY157" s="28"/>
      <c r="EZ157" s="28"/>
      <c r="FA157" s="28"/>
      <c r="FB157" s="28"/>
      <c r="FC157" s="28"/>
      <c r="FD157" s="28"/>
      <c r="FE157" s="28"/>
      <c r="FF157" s="28"/>
      <c r="FG157" s="28"/>
      <c r="FH157" s="28"/>
      <c r="FI157" s="28"/>
    </row>
    <row r="158" spans="1:165" x14ac:dyDescent="0.2">
      <c r="A158" s="28"/>
      <c r="B158" s="28"/>
      <c r="C158" s="28"/>
      <c r="E158" s="28"/>
      <c r="F158" s="28"/>
      <c r="G158" s="28"/>
      <c r="H158" s="28"/>
      <c r="I158" s="28"/>
      <c r="J158" s="28"/>
      <c r="K158" s="40"/>
      <c r="L158" s="28"/>
      <c r="M158" s="28"/>
      <c r="N158" s="28"/>
      <c r="O158" s="28"/>
      <c r="P158" s="28"/>
      <c r="Q158" s="40"/>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40"/>
      <c r="AY158" s="28"/>
      <c r="AZ158" s="28"/>
      <c r="BA158" s="28"/>
      <c r="BB158" s="28"/>
      <c r="BC158" s="28"/>
      <c r="BD158" s="28"/>
      <c r="BE158" s="28"/>
      <c r="BF158" s="28"/>
      <c r="BG158" s="28"/>
      <c r="BH158" s="28"/>
      <c r="BI158" s="28"/>
      <c r="BJ158" s="28"/>
      <c r="BK158" s="28"/>
      <c r="BL158" s="28"/>
      <c r="BM158" s="28"/>
      <c r="BN158" s="28"/>
      <c r="BO158" s="28"/>
      <c r="BP158" s="28"/>
      <c r="BQ158" s="67"/>
      <c r="BR158" s="28"/>
      <c r="BS158" s="28"/>
      <c r="BT158" s="28"/>
      <c r="BU158" s="28"/>
      <c r="BV158" s="28"/>
      <c r="BW158" s="28"/>
      <c r="BX158" s="28"/>
      <c r="BY158" s="28"/>
      <c r="BZ158" s="28"/>
      <c r="CA158" s="28"/>
      <c r="CB158" s="28"/>
      <c r="CC158" s="28"/>
      <c r="CD158" s="28"/>
      <c r="CE158" s="67"/>
      <c r="CF158" s="28"/>
      <c r="CG158" s="28"/>
      <c r="CH158" s="28"/>
      <c r="CI158" s="28"/>
      <c r="CJ158" s="28"/>
      <c r="CK158" s="28"/>
      <c r="CL158" s="28"/>
      <c r="CM158" s="28"/>
      <c r="CN158" s="28"/>
      <c r="CO158" s="28"/>
      <c r="CP158" s="28"/>
      <c r="CQ158" s="28"/>
      <c r="CR158" s="28"/>
      <c r="CS158" s="47"/>
      <c r="CT158" s="28"/>
      <c r="CU158" s="28"/>
      <c r="CV158" s="28"/>
      <c r="CW158" s="28"/>
      <c r="CX158" s="28"/>
      <c r="CY158" s="28"/>
      <c r="CZ158" s="49"/>
      <c r="DA158" s="28"/>
      <c r="DB158" s="28"/>
      <c r="DC158" s="28"/>
      <c r="DD158" s="28"/>
      <c r="DE158" s="72"/>
      <c r="DF158" s="55"/>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8"/>
      <c r="EJ158" s="28"/>
      <c r="EK158" s="28"/>
      <c r="EL158" s="28"/>
      <c r="EM158" s="28"/>
      <c r="EN158" s="28"/>
      <c r="EO158" s="28"/>
      <c r="EP158" s="28"/>
      <c r="EQ158" s="28"/>
      <c r="ER158" s="28"/>
      <c r="ES158" s="28"/>
      <c r="ET158" s="55"/>
      <c r="EU158" s="28"/>
      <c r="EV158" s="28"/>
      <c r="EW158" s="28"/>
      <c r="EX158" s="28"/>
      <c r="EY158" s="28"/>
      <c r="EZ158" s="28"/>
      <c r="FA158" s="28"/>
      <c r="FB158" s="28"/>
      <c r="FC158" s="28"/>
      <c r="FD158" s="28"/>
      <c r="FE158" s="28"/>
      <c r="FF158" s="28"/>
      <c r="FG158" s="28"/>
      <c r="FH158" s="28"/>
      <c r="FI158" s="28"/>
    </row>
    <row r="159" spans="1:165" x14ac:dyDescent="0.2">
      <c r="A159" s="28"/>
      <c r="B159" s="28"/>
      <c r="C159" s="28"/>
      <c r="E159" s="28"/>
      <c r="F159" s="28"/>
      <c r="G159" s="28"/>
      <c r="H159" s="28"/>
      <c r="I159" s="28"/>
      <c r="J159" s="28"/>
      <c r="K159" s="40"/>
      <c r="L159" s="28"/>
      <c r="M159" s="28"/>
      <c r="N159" s="28"/>
      <c r="O159" s="28"/>
      <c r="P159" s="28"/>
      <c r="Q159" s="40"/>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40"/>
      <c r="AY159" s="28"/>
      <c r="AZ159" s="28"/>
      <c r="BA159" s="28"/>
      <c r="BB159" s="28"/>
      <c r="BC159" s="28"/>
      <c r="BD159" s="28"/>
      <c r="BE159" s="28"/>
      <c r="BF159" s="28"/>
      <c r="BG159" s="28"/>
      <c r="BH159" s="28"/>
      <c r="BI159" s="28"/>
      <c r="BJ159" s="28"/>
      <c r="BK159" s="28"/>
      <c r="BL159" s="28"/>
      <c r="BM159" s="28"/>
      <c r="BN159" s="28"/>
      <c r="BO159" s="28"/>
      <c r="BP159" s="28"/>
      <c r="BQ159" s="67"/>
      <c r="BR159" s="28"/>
      <c r="BS159" s="28"/>
      <c r="BT159" s="28"/>
      <c r="BU159" s="28"/>
      <c r="BV159" s="28"/>
      <c r="BW159" s="28"/>
      <c r="BX159" s="28"/>
      <c r="BY159" s="28"/>
      <c r="BZ159" s="28"/>
      <c r="CA159" s="28"/>
      <c r="CB159" s="28"/>
      <c r="CC159" s="28"/>
      <c r="CD159" s="28"/>
      <c r="CE159" s="67"/>
      <c r="CF159" s="28"/>
      <c r="CG159" s="28"/>
      <c r="CH159" s="28"/>
      <c r="CI159" s="28"/>
      <c r="CJ159" s="28"/>
      <c r="CK159" s="28"/>
      <c r="CL159" s="28"/>
      <c r="CM159" s="28"/>
      <c r="CN159" s="28"/>
      <c r="CO159" s="28"/>
      <c r="CP159" s="28"/>
      <c r="CQ159" s="28"/>
      <c r="CR159" s="28"/>
      <c r="CS159" s="47"/>
      <c r="CT159" s="28"/>
      <c r="CU159" s="28"/>
      <c r="CV159" s="28"/>
      <c r="CW159" s="28"/>
      <c r="CX159" s="28"/>
      <c r="CY159" s="28"/>
      <c r="CZ159" s="49"/>
      <c r="DA159" s="28"/>
      <c r="DB159" s="28"/>
      <c r="DC159" s="28"/>
      <c r="DD159" s="28"/>
      <c r="DE159" s="72"/>
      <c r="DF159" s="55"/>
      <c r="DG159" s="28"/>
      <c r="DH159" s="28"/>
      <c r="DI159" s="28"/>
      <c r="DJ159" s="28"/>
      <c r="DK159" s="28"/>
      <c r="DL159" s="28"/>
      <c r="DM159" s="28"/>
      <c r="DN159" s="28"/>
      <c r="DO159" s="28"/>
      <c r="DP159" s="28"/>
      <c r="DQ159" s="28"/>
      <c r="DR159" s="28"/>
      <c r="DS159" s="28"/>
      <c r="DT159" s="28"/>
      <c r="DU159" s="28"/>
      <c r="DV159" s="28"/>
      <c r="DW159" s="28"/>
      <c r="DX159" s="28"/>
      <c r="DY159" s="28"/>
      <c r="DZ159" s="28"/>
      <c r="EA159" s="28"/>
      <c r="EB159" s="28"/>
      <c r="EC159" s="28"/>
      <c r="ED159" s="28"/>
      <c r="EE159" s="28"/>
      <c r="EF159" s="28"/>
      <c r="EG159" s="28"/>
      <c r="EH159" s="28"/>
      <c r="EI159" s="28"/>
      <c r="EJ159" s="28"/>
      <c r="EK159" s="28"/>
      <c r="EL159" s="28"/>
      <c r="EM159" s="28"/>
      <c r="EN159" s="28"/>
      <c r="EO159" s="28"/>
      <c r="EP159" s="28"/>
      <c r="EQ159" s="28"/>
      <c r="ER159" s="28"/>
      <c r="ES159" s="28"/>
      <c r="ET159" s="55"/>
      <c r="EU159" s="28"/>
      <c r="EV159" s="28"/>
      <c r="EW159" s="28"/>
      <c r="EX159" s="28"/>
      <c r="EY159" s="28"/>
      <c r="EZ159" s="28"/>
      <c r="FA159" s="28"/>
      <c r="FB159" s="28"/>
      <c r="FC159" s="28"/>
      <c r="FD159" s="28"/>
      <c r="FE159" s="28"/>
      <c r="FF159" s="28"/>
      <c r="FG159" s="28"/>
      <c r="FH159" s="28"/>
      <c r="FI159" s="28"/>
    </row>
    <row r="160" spans="1:165" x14ac:dyDescent="0.2">
      <c r="A160" s="28"/>
      <c r="B160" s="28"/>
      <c r="C160" s="28"/>
      <c r="E160" s="28"/>
      <c r="F160" s="28"/>
      <c r="G160" s="28"/>
      <c r="H160" s="28"/>
      <c r="I160" s="28"/>
      <c r="J160" s="28"/>
      <c r="K160" s="40"/>
      <c r="L160" s="28"/>
      <c r="M160" s="28"/>
      <c r="N160" s="28"/>
      <c r="O160" s="28"/>
      <c r="P160" s="28"/>
      <c r="Q160" s="40"/>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40"/>
      <c r="AY160" s="28"/>
      <c r="AZ160" s="28"/>
      <c r="BA160" s="28"/>
      <c r="BB160" s="28"/>
      <c r="BC160" s="28"/>
      <c r="BD160" s="28"/>
      <c r="BE160" s="28"/>
      <c r="BF160" s="28"/>
      <c r="BG160" s="28"/>
      <c r="BH160" s="28"/>
      <c r="BI160" s="28"/>
      <c r="BJ160" s="28"/>
      <c r="BK160" s="28"/>
      <c r="BL160" s="28"/>
      <c r="BM160" s="28"/>
      <c r="BN160" s="28"/>
      <c r="BO160" s="28"/>
      <c r="BP160" s="28"/>
      <c r="BQ160" s="67"/>
      <c r="BR160" s="28"/>
      <c r="BS160" s="28"/>
      <c r="BT160" s="28"/>
      <c r="BU160" s="28"/>
      <c r="BV160" s="28"/>
      <c r="BW160" s="28"/>
      <c r="BX160" s="28"/>
      <c r="BY160" s="28"/>
      <c r="BZ160" s="28"/>
      <c r="CA160" s="28"/>
      <c r="CB160" s="28"/>
      <c r="CC160" s="28"/>
      <c r="CD160" s="28"/>
      <c r="CE160" s="67"/>
      <c r="CF160" s="28"/>
      <c r="CG160" s="28"/>
      <c r="CH160" s="28"/>
      <c r="CI160" s="28"/>
      <c r="CJ160" s="28"/>
      <c r="CK160" s="28"/>
      <c r="CL160" s="28"/>
      <c r="CM160" s="28"/>
      <c r="CN160" s="28"/>
      <c r="CO160" s="28"/>
      <c r="CP160" s="28"/>
      <c r="CQ160" s="28"/>
      <c r="CR160" s="28"/>
      <c r="CS160" s="47"/>
      <c r="CT160" s="28"/>
      <c r="CU160" s="28"/>
      <c r="CV160" s="28"/>
      <c r="CW160" s="28"/>
      <c r="CX160" s="28"/>
      <c r="CY160" s="28"/>
      <c r="CZ160" s="49"/>
      <c r="DA160" s="28"/>
      <c r="DB160" s="28"/>
      <c r="DC160" s="28"/>
      <c r="DD160" s="28"/>
      <c r="DE160" s="72"/>
      <c r="DF160" s="55"/>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8"/>
      <c r="EJ160" s="28"/>
      <c r="EK160" s="28"/>
      <c r="EL160" s="28"/>
      <c r="EM160" s="28"/>
      <c r="EN160" s="28"/>
      <c r="EO160" s="28"/>
      <c r="EP160" s="28"/>
      <c r="EQ160" s="28"/>
      <c r="ER160" s="28"/>
      <c r="ES160" s="28"/>
      <c r="ET160" s="55"/>
      <c r="EU160" s="28"/>
      <c r="EV160" s="28"/>
      <c r="EW160" s="28"/>
      <c r="EX160" s="28"/>
      <c r="EY160" s="28"/>
      <c r="EZ160" s="28"/>
      <c r="FA160" s="28"/>
      <c r="FB160" s="28"/>
      <c r="FC160" s="28"/>
      <c r="FD160" s="28"/>
      <c r="FE160" s="28"/>
      <c r="FF160" s="28"/>
      <c r="FG160" s="28"/>
      <c r="FH160" s="28"/>
      <c r="FI160" s="28"/>
    </row>
  </sheetData>
  <autoFilter ref="A6:GB160" xr:uid="{00000000-0009-0000-0000-000001000000}"/>
  <mergeCells count="12">
    <mergeCell ref="EB5:EE5"/>
    <mergeCell ref="EG5:EJ5"/>
    <mergeCell ref="EK5:EN5"/>
    <mergeCell ref="EO5:ER5"/>
    <mergeCell ref="BJ4:BJ5"/>
    <mergeCell ref="BX4:BX5"/>
    <mergeCell ref="CL4:CL5"/>
    <mergeCell ref="DG5:DJ5"/>
    <mergeCell ref="DK5:DN5"/>
    <mergeCell ref="DO5:DR5"/>
    <mergeCell ref="DT5:DW5"/>
    <mergeCell ref="DX5:EA5"/>
  </mergeCells>
  <phoneticPr fontId="23" type="noConversion"/>
  <dataValidations count="9">
    <dataValidation type="list" allowBlank="1" showInputMessage="1" showErrorMessage="1" sqref="E47:E160 E7:E43" xr:uid="{00000000-0002-0000-0100-000001000000}">
      <formula1>"FR1, FR2"</formula1>
    </dataValidation>
    <dataValidation type="list" allowBlank="1" showInputMessage="1" showErrorMessage="1" sqref="W7:W160 T7:T160 R7:R160 Z7:Z160" xr:uid="{00000000-0002-0000-0100-000000000000}">
      <formula1>"Yes, No"</formula1>
    </dataValidation>
    <dataValidation type="list" allowBlank="1" showInputMessage="1" showErrorMessage="1" sqref="F7:F160" xr:uid="{00000000-0002-0000-0100-000002000000}">
      <formula1>"DU, UMa, InH"</formula1>
    </dataValidation>
    <dataValidation type="list" allowBlank="1" showInputMessage="1" showErrorMessage="1" sqref="G7:G160" xr:uid="{00000000-0002-0000-0100-000003000000}">
      <formula1>"DL eval only, UL eval only, DL+UL joint"</formula1>
    </dataValidation>
    <dataValidation type="list" allowBlank="1" showInputMessage="1" showErrorMessage="1" sqref="I7:I160" xr:uid="{00000000-0002-0000-0100-000004000000}">
      <formula1>"20, 40, 100, 400, 800, custom - specify"</formula1>
    </dataValidation>
    <dataValidation type="list" allowBlank="1" showInputMessage="1" showErrorMessage="1" sqref="J7:J160" xr:uid="{00000000-0002-0000-0100-000005000000}">
      <formula1>"DDDSU, DDDUU"</formula1>
    </dataValidation>
    <dataValidation type="list" allowBlank="1" showInputMessage="1" showErrorMessage="1" sqref="N7:N160" xr:uid="{00000000-0002-0000-0100-000006000000}">
      <formula1>"SU-MIMO, MU-MIMO"</formula1>
    </dataValidation>
    <dataValidation type="list" allowBlank="1" showInputMessage="1" showErrorMessage="1" sqref="AQ7:AQ160" xr:uid="{00000000-0002-0000-0100-000007000000}">
      <formula1>"1, 2"</formula1>
    </dataValidation>
    <dataValidation type="list" allowBlank="1" showInputMessage="1" showErrorMessage="1" sqref="AY7:AY160" xr:uid="{00000000-0002-0000-0100-000008000000}">
      <formula1>"Real, Ideal"</formula1>
    </dataValidation>
  </dataValidations>
  <pageMargins left="0.7" right="0.7" top="0.75" bottom="0.75" header="0.3" footer="0.3"/>
  <pageSetup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AA8" sqref="AA8"/>
    </sheetView>
  </sheetViews>
  <sheetFormatPr defaultColWidth="9.125" defaultRowHeight="14.25" x14ac:dyDescent="0.2"/>
  <cols>
    <col min="1" max="1" width="5.25" customWidth="1"/>
    <col min="3" max="4" width="34" customWidth="1"/>
    <col min="5" max="5" width="25.25" customWidth="1"/>
    <col min="6" max="6" width="13.125" customWidth="1"/>
    <col min="7" max="7" width="15.125" customWidth="1"/>
    <col min="8" max="8" width="30.125" customWidth="1"/>
    <col min="9" max="12" width="24.75" customWidth="1"/>
    <col min="13" max="13" width="56.25" customWidth="1"/>
    <col min="14" max="19" width="22" customWidth="1"/>
    <col min="20" max="20" width="16.25" customWidth="1"/>
    <col min="21" max="21" width="21.25" customWidth="1"/>
    <col min="22" max="22" width="16.75" customWidth="1"/>
    <col min="23" max="23" width="20.25" customWidth="1"/>
    <col min="24" max="24" width="23" customWidth="1"/>
    <col min="25" max="25" width="19.75" customWidth="1"/>
    <col min="26" max="26" width="17.25" customWidth="1"/>
    <col min="27" max="27" width="19.125" customWidth="1"/>
    <col min="28" max="28" width="15" customWidth="1"/>
  </cols>
  <sheetData>
    <row r="2" spans="2:27" s="1" customFormat="1" ht="25.5" customHeight="1" x14ac:dyDescent="0.2">
      <c r="B2" s="4" t="s">
        <v>171</v>
      </c>
    </row>
    <row r="3" spans="2:27" s="2" customFormat="1" ht="25.5" customHeight="1" x14ac:dyDescent="0.2">
      <c r="B3" s="5" t="s">
        <v>11</v>
      </c>
      <c r="C3" s="6"/>
      <c r="D3" s="6"/>
      <c r="E3" s="6"/>
      <c r="F3" s="6"/>
      <c r="G3" s="6"/>
      <c r="H3" s="6"/>
      <c r="I3" s="6"/>
      <c r="J3" s="6"/>
      <c r="K3" s="9" t="s">
        <v>172</v>
      </c>
      <c r="L3" s="9"/>
      <c r="M3" s="9"/>
      <c r="N3" s="9"/>
      <c r="O3" s="10"/>
      <c r="P3" s="10"/>
      <c r="Q3" s="10"/>
      <c r="R3" s="14" t="s">
        <v>173</v>
      </c>
      <c r="S3" s="14"/>
      <c r="T3" s="14"/>
      <c r="U3" s="15"/>
      <c r="V3" s="15"/>
      <c r="W3" s="16" t="s">
        <v>174</v>
      </c>
      <c r="X3" s="16"/>
      <c r="Y3" s="16"/>
      <c r="Z3" s="21"/>
      <c r="AA3" s="22"/>
    </row>
    <row r="4" spans="2:27" s="3" customFormat="1" ht="28.5" x14ac:dyDescent="0.2">
      <c r="B4" s="7" t="s">
        <v>50</v>
      </c>
      <c r="C4" s="8" t="s">
        <v>175</v>
      </c>
      <c r="D4" s="8" t="s">
        <v>176</v>
      </c>
      <c r="E4" s="8" t="s">
        <v>177</v>
      </c>
      <c r="F4" s="8" t="s">
        <v>178</v>
      </c>
      <c r="G4" s="8" t="s">
        <v>179</v>
      </c>
      <c r="H4" s="8" t="s">
        <v>180</v>
      </c>
      <c r="I4" s="8" t="s">
        <v>181</v>
      </c>
      <c r="J4" s="11" t="s">
        <v>84</v>
      </c>
      <c r="K4" s="12" t="s">
        <v>182</v>
      </c>
      <c r="L4" s="12" t="s">
        <v>183</v>
      </c>
      <c r="M4" s="12" t="s">
        <v>184</v>
      </c>
      <c r="N4" s="12" t="s">
        <v>185</v>
      </c>
      <c r="O4" s="12" t="s">
        <v>169</v>
      </c>
      <c r="P4" s="12" t="s">
        <v>167</v>
      </c>
      <c r="Q4" s="17" t="s">
        <v>168</v>
      </c>
      <c r="R4" s="18" t="s">
        <v>186</v>
      </c>
      <c r="S4" s="19" t="s">
        <v>166</v>
      </c>
      <c r="T4" s="18" t="s">
        <v>187</v>
      </c>
      <c r="U4" s="18" t="s">
        <v>188</v>
      </c>
      <c r="V4" s="18" t="s">
        <v>169</v>
      </c>
      <c r="W4" s="20" t="s">
        <v>187</v>
      </c>
      <c r="X4" s="20" t="s">
        <v>188</v>
      </c>
      <c r="Y4" s="20" t="s">
        <v>169</v>
      </c>
      <c r="Z4" s="23" t="s">
        <v>189</v>
      </c>
      <c r="AA4" s="22" t="s">
        <v>190</v>
      </c>
    </row>
    <row r="5" spans="2:27" x14ac:dyDescent="0.2">
      <c r="B5">
        <v>1</v>
      </c>
      <c r="C5" t="s">
        <v>139</v>
      </c>
      <c r="D5" t="s">
        <v>191</v>
      </c>
      <c r="E5" t="s">
        <v>142</v>
      </c>
      <c r="F5">
        <v>6</v>
      </c>
      <c r="G5">
        <v>0.01</v>
      </c>
      <c r="H5" t="s">
        <v>146</v>
      </c>
      <c r="I5" t="s">
        <v>192</v>
      </c>
      <c r="J5">
        <v>0</v>
      </c>
      <c r="K5" t="s">
        <v>148</v>
      </c>
      <c r="L5" t="s">
        <v>149</v>
      </c>
      <c r="M5" t="s">
        <v>150</v>
      </c>
      <c r="N5" t="s">
        <v>193</v>
      </c>
      <c r="O5" t="s">
        <v>193</v>
      </c>
      <c r="P5" s="13" t="s">
        <v>151</v>
      </c>
      <c r="Q5" s="13" t="s">
        <v>152</v>
      </c>
      <c r="R5" t="s">
        <v>193</v>
      </c>
      <c r="S5">
        <v>500</v>
      </c>
      <c r="T5">
        <v>100</v>
      </c>
      <c r="U5">
        <v>2</v>
      </c>
      <c r="V5">
        <v>10</v>
      </c>
      <c r="W5">
        <v>1000</v>
      </c>
      <c r="X5">
        <v>16.670000000000002</v>
      </c>
      <c r="Y5">
        <v>60</v>
      </c>
      <c r="Z5" t="s">
        <v>194</v>
      </c>
      <c r="AA5" t="s">
        <v>170</v>
      </c>
    </row>
    <row r="6" spans="2:27" x14ac:dyDescent="0.2">
      <c r="B6">
        <v>2</v>
      </c>
      <c r="C6" t="s">
        <v>195</v>
      </c>
      <c r="D6" t="s">
        <v>196</v>
      </c>
      <c r="E6" t="s">
        <v>197</v>
      </c>
      <c r="F6">
        <v>12</v>
      </c>
      <c r="G6">
        <v>0.1</v>
      </c>
      <c r="H6" t="s">
        <v>198</v>
      </c>
      <c r="I6" t="s">
        <v>199</v>
      </c>
      <c r="J6">
        <v>0.4</v>
      </c>
      <c r="K6" t="s">
        <v>200</v>
      </c>
      <c r="L6" t="s">
        <v>201</v>
      </c>
      <c r="M6" t="s">
        <v>202</v>
      </c>
      <c r="N6">
        <v>0.2</v>
      </c>
      <c r="O6">
        <v>10</v>
      </c>
      <c r="P6" s="13">
        <v>95</v>
      </c>
      <c r="Q6" s="13">
        <v>95</v>
      </c>
      <c r="R6" t="s">
        <v>203</v>
      </c>
      <c r="S6">
        <v>250</v>
      </c>
      <c r="T6" t="s">
        <v>204</v>
      </c>
      <c r="U6">
        <v>4</v>
      </c>
      <c r="V6">
        <v>15</v>
      </c>
      <c r="W6" t="s">
        <v>204</v>
      </c>
      <c r="X6" t="s">
        <v>204</v>
      </c>
      <c r="Y6">
        <v>100</v>
      </c>
      <c r="Z6" t="s">
        <v>153</v>
      </c>
      <c r="AA6" t="s">
        <v>205</v>
      </c>
    </row>
    <row r="7" spans="2:27" ht="14.25" customHeight="1" x14ac:dyDescent="0.2">
      <c r="B7">
        <v>3</v>
      </c>
      <c r="C7" t="s">
        <v>206</v>
      </c>
      <c r="D7" t="s">
        <v>141</v>
      </c>
      <c r="E7" t="s">
        <v>204</v>
      </c>
      <c r="F7">
        <v>90</v>
      </c>
      <c r="G7">
        <v>0.2</v>
      </c>
      <c r="H7" t="s">
        <v>207</v>
      </c>
      <c r="I7" t="s">
        <v>208</v>
      </c>
      <c r="J7">
        <v>0.5</v>
      </c>
      <c r="K7" t="s">
        <v>209</v>
      </c>
      <c r="L7" t="s">
        <v>163</v>
      </c>
      <c r="M7" t="s">
        <v>210</v>
      </c>
      <c r="N7">
        <v>8</v>
      </c>
      <c r="O7">
        <v>15</v>
      </c>
      <c r="P7" s="13">
        <v>90</v>
      </c>
      <c r="Q7" s="13" t="s">
        <v>204</v>
      </c>
      <c r="R7" t="s">
        <v>211</v>
      </c>
      <c r="S7">
        <v>125</v>
      </c>
      <c r="U7">
        <v>8</v>
      </c>
      <c r="V7">
        <v>60</v>
      </c>
      <c r="Y7" t="s">
        <v>204</v>
      </c>
      <c r="Z7" t="s">
        <v>204</v>
      </c>
      <c r="AA7" t="s">
        <v>212</v>
      </c>
    </row>
    <row r="8" spans="2:27" x14ac:dyDescent="0.2">
      <c r="B8">
        <v>4</v>
      </c>
      <c r="C8" t="s">
        <v>213</v>
      </c>
      <c r="D8" t="s">
        <v>214</v>
      </c>
      <c r="F8" t="s">
        <v>204</v>
      </c>
      <c r="G8">
        <v>0.3</v>
      </c>
      <c r="H8" t="s">
        <v>215</v>
      </c>
      <c r="I8" t="s">
        <v>145</v>
      </c>
      <c r="J8">
        <v>0.6</v>
      </c>
      <c r="K8" t="s">
        <v>204</v>
      </c>
      <c r="L8" t="s">
        <v>216</v>
      </c>
      <c r="M8" t="s">
        <v>217</v>
      </c>
      <c r="N8">
        <v>10</v>
      </c>
      <c r="O8">
        <v>7</v>
      </c>
      <c r="P8" s="13">
        <v>99.9</v>
      </c>
      <c r="Q8" s="13"/>
      <c r="R8" t="s">
        <v>218</v>
      </c>
      <c r="S8">
        <v>120</v>
      </c>
      <c r="U8">
        <v>8.33</v>
      </c>
      <c r="V8" t="s">
        <v>204</v>
      </c>
      <c r="AA8" t="s">
        <v>219</v>
      </c>
    </row>
    <row r="9" spans="2:27" x14ac:dyDescent="0.2">
      <c r="B9">
        <v>5</v>
      </c>
      <c r="C9" t="s">
        <v>220</v>
      </c>
      <c r="D9" t="s">
        <v>221</v>
      </c>
      <c r="G9">
        <v>0.4</v>
      </c>
      <c r="H9" t="s">
        <v>222</v>
      </c>
      <c r="J9">
        <v>0.7</v>
      </c>
      <c r="L9" t="s">
        <v>223</v>
      </c>
      <c r="M9" t="s">
        <v>224</v>
      </c>
      <c r="N9">
        <v>20</v>
      </c>
      <c r="O9">
        <v>12</v>
      </c>
      <c r="P9" s="13" t="s">
        <v>204</v>
      </c>
      <c r="Q9" s="13"/>
      <c r="R9" t="s">
        <v>225</v>
      </c>
      <c r="S9">
        <v>100</v>
      </c>
      <c r="U9">
        <v>16.670000000000002</v>
      </c>
      <c r="AA9" t="s">
        <v>226</v>
      </c>
    </row>
    <row r="10" spans="2:27" ht="14.25" customHeight="1" x14ac:dyDescent="0.2">
      <c r="B10">
        <v>6</v>
      </c>
      <c r="C10" t="s">
        <v>204</v>
      </c>
      <c r="D10" t="s">
        <v>227</v>
      </c>
      <c r="G10">
        <v>0.5</v>
      </c>
      <c r="H10" t="s">
        <v>228</v>
      </c>
      <c r="J10">
        <v>0.8</v>
      </c>
      <c r="L10" t="s">
        <v>229</v>
      </c>
      <c r="M10" t="s">
        <v>164</v>
      </c>
      <c r="N10">
        <v>30</v>
      </c>
      <c r="O10">
        <v>13</v>
      </c>
      <c r="R10" t="s">
        <v>230</v>
      </c>
      <c r="S10">
        <v>62.5</v>
      </c>
      <c r="U10" t="s">
        <v>204</v>
      </c>
      <c r="AA10" t="s">
        <v>231</v>
      </c>
    </row>
    <row r="11" spans="2:27" ht="15" customHeight="1" x14ac:dyDescent="0.2">
      <c r="B11">
        <v>7</v>
      </c>
      <c r="D11" t="s">
        <v>204</v>
      </c>
      <c r="G11">
        <v>0.6</v>
      </c>
      <c r="H11" t="s">
        <v>204</v>
      </c>
      <c r="J11">
        <v>0.9</v>
      </c>
      <c r="L11" t="s">
        <v>232</v>
      </c>
      <c r="M11" t="s">
        <v>233</v>
      </c>
      <c r="N11">
        <v>45</v>
      </c>
      <c r="O11">
        <v>18</v>
      </c>
      <c r="R11" t="s">
        <v>204</v>
      </c>
      <c r="S11">
        <v>60</v>
      </c>
      <c r="AA11" t="s">
        <v>234</v>
      </c>
    </row>
    <row r="12" spans="2:27" ht="15.75" customHeight="1" x14ac:dyDescent="0.2">
      <c r="B12">
        <v>8</v>
      </c>
      <c r="G12">
        <v>0.7</v>
      </c>
      <c r="J12">
        <v>1</v>
      </c>
      <c r="M12" t="s">
        <v>235</v>
      </c>
      <c r="N12" t="s">
        <v>204</v>
      </c>
      <c r="O12">
        <v>18.329999999999998</v>
      </c>
      <c r="S12" t="s">
        <v>204</v>
      </c>
      <c r="AA12" t="s">
        <v>204</v>
      </c>
    </row>
    <row r="13" spans="2:27" ht="13.5" customHeight="1" x14ac:dyDescent="0.2">
      <c r="G13">
        <v>0.8</v>
      </c>
      <c r="M13" t="s">
        <v>236</v>
      </c>
      <c r="O13">
        <v>60</v>
      </c>
    </row>
    <row r="14" spans="2:27" ht="14.25" customHeight="1" x14ac:dyDescent="0.2">
      <c r="G14" t="s">
        <v>204</v>
      </c>
      <c r="M14" t="s">
        <v>237</v>
      </c>
      <c r="O14" t="s">
        <v>204</v>
      </c>
    </row>
    <row r="15" spans="2:27" x14ac:dyDescent="0.2">
      <c r="M15" t="s">
        <v>238</v>
      </c>
    </row>
    <row r="16" spans="2:27" x14ac:dyDescent="0.2">
      <c r="M16" t="s">
        <v>239</v>
      </c>
    </row>
    <row r="17" spans="2:13" ht="14.25" customHeight="1" x14ac:dyDescent="0.2">
      <c r="M17" t="s">
        <v>204</v>
      </c>
    </row>
    <row r="19" spans="2:13" ht="15" customHeight="1" x14ac:dyDescent="0.2"/>
    <row r="20" spans="2:13" ht="14.25" customHeight="1" x14ac:dyDescent="0.2">
      <c r="B20" t="s">
        <v>240</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23"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metadata/properties"/>
    <ds:schemaRef ds:uri="http://schemas.microsoft.com/office/infopath/2007/PartnerControls"/>
    <ds:schemaRef ds:uri="98194d48-cc26-4b7e-909f-baa95c83abfa"/>
  </ds:schemaRefs>
</ds:datastoreItem>
</file>

<file path=customXml/itemProps2.xml><?xml version="1.0" encoding="utf-8"?>
<ds:datastoreItem xmlns:ds="http://schemas.openxmlformats.org/officeDocument/2006/customXml" ds:itemID="{1DE96B34-B3BE-4C0F-8FB3-85E3329761DE}">
  <ds:schemaRefs>
    <ds:schemaRef ds:uri="http://schemas.microsoft.com/sharepoint/v3/contenttype/forms"/>
  </ds:schemaRefs>
</ds:datastoreItem>
</file>

<file path=customXml/itemProps3.xml><?xml version="1.0" encoding="utf-8"?>
<ds:datastoreItem xmlns:ds="http://schemas.openxmlformats.org/officeDocument/2006/customXml" ds:itemID="{EFCE8DFA-C6F8-4589-9AB9-EDF3AE6B65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98194d48-cc26-4b7e-909f-baa95c83a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log</vt:lpstr>
      <vt:lpstr>Capacity</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尤花征</cp:lastModifiedBy>
  <dcterms:created xsi:type="dcterms:W3CDTF">2021-01-30T09:57:00Z</dcterms:created>
  <dcterms:modified xsi:type="dcterms:W3CDTF">2022-09-30T12:47:36Z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_dlc_DocIdItemGuid">
    <vt:lpwstr>0e03e8bb-5a43-474d-83b9-744496504f6d</vt:lpwstr>
  </property>
  <property fmtid="{D5CDD505-2E9C-101B-9397-08002B2CF9AE}" pid="4" name="ICV">
    <vt:lpwstr>7274ACD192514C9EB5BDE395E87DB45C</vt:lpwstr>
  </property>
  <property fmtid="{D5CDD505-2E9C-101B-9397-08002B2CF9AE}" pid="5" name="KSOProductBuildVer">
    <vt:lpwstr>2052-11.1.0.12313</vt:lpwstr>
  </property>
</Properties>
</file>